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reli\Desktop\ARELI 2011\2025\INDICADORES DE DESEMPEÑO\POA SEPLADER\"/>
    </mc:Choice>
  </mc:AlternateContent>
  <xr:revisionPtr revIDLastSave="0" documentId="13_ncr:1_{34F8DBCA-1679-44A7-8923-35FADFAC1ECA}" xr6:coauthVersionLast="47" xr6:coauthVersionMax="47" xr10:uidLastSave="{00000000-0000-0000-0000-000000000000}"/>
  <bookViews>
    <workbookView xWindow="-120" yWindow="-120" windowWidth="29040" windowHeight="15720" tabRatio="876" activeTab="6" xr2:uid="{00000000-000D-0000-FFFF-FFFF00000000}"/>
  </bookViews>
  <sheets>
    <sheet name="ÁRBOL DE PROBLEMAS" sheetId="40" r:id="rId1"/>
    <sheet name="ÁRBOL DE OBJETIVOS" sheetId="41" r:id="rId2"/>
    <sheet name="RESUMEN NARRATIVO " sheetId="26" r:id="rId3"/>
    <sheet name="MIR" sheetId="42" r:id="rId4"/>
    <sheet name="FICHA TECNICA DE INDICADORES" sheetId="44" r:id="rId5"/>
    <sheet name="CLAVE PRESUPUESTARIA " sheetId="45" r:id="rId6"/>
    <sheet name="POA 2025" sheetId="22" r:id="rId7"/>
    <sheet name="ADMINISTRATIVO" sheetId="1" r:id="rId8"/>
    <sheet name="FUNCIONAL" sheetId="8" r:id="rId9"/>
    <sheet name="PROGRAMÁTICO" sheetId="11" r:id="rId10"/>
    <sheet name="FUENTE FINANCIAMIENTO" sheetId="9" r:id="rId11"/>
    <sheet name="FONDO FINANCIAMIENTO" sheetId="13" r:id="rId12"/>
    <sheet name="OBJETO GASTO" sheetId="12" r:id="rId13"/>
    <sheet name="TIPO DE GASTO" sheetId="10" r:id="rId14"/>
    <sheet name="REGIÓN GEOGRÁFICA 2024" sheetId="14" r:id="rId15"/>
    <sheet name="Hoja1" sheetId="19" r:id="rId16"/>
  </sheets>
  <externalReferences>
    <externalReference r:id="rId17"/>
  </externalReferences>
  <definedNames>
    <definedName name="__xlnm.Print_Area_1" localSheetId="1">#REF!</definedName>
    <definedName name="__xlnm.Print_Area_1" localSheetId="0">#REF!</definedName>
    <definedName name="__xlnm.Print_Area_1" localSheetId="5">#REF!</definedName>
    <definedName name="__xlnm.Print_Area_1" localSheetId="3">#REF!</definedName>
    <definedName name="__xlnm.Print_Area_1" localSheetId="14">#REF!</definedName>
    <definedName name="__xlnm.Print_Area_1" localSheetId="2">#REF!</definedName>
    <definedName name="__xlnm.Print_Area_1">#REF!</definedName>
    <definedName name="__xlnm.Print_Area_2" localSheetId="5">#REF!</definedName>
    <definedName name="__xlnm.Print_Area_2" localSheetId="3">#REF!</definedName>
    <definedName name="__xlnm.Print_Area_2" localSheetId="14">#REF!</definedName>
    <definedName name="__xlnm.Print_Area_2" localSheetId="2">#REF!</definedName>
    <definedName name="__xlnm.Print_Area_2">#REF!</definedName>
    <definedName name="__xlnm.Print_Area_3" localSheetId="5">#REF!</definedName>
    <definedName name="__xlnm.Print_Area_3" localSheetId="3">#REF!</definedName>
    <definedName name="__xlnm.Print_Area_3" localSheetId="14">#REF!</definedName>
    <definedName name="__xlnm.Print_Area_3" localSheetId="2">#REF!</definedName>
    <definedName name="__xlnm.Print_Area_3">#REF!</definedName>
    <definedName name="_xlnm._FilterDatabase" localSheetId="7" hidden="1">ADMINISTRATIVO!$A$8:$B$184</definedName>
    <definedName name="_xlnm._FilterDatabase" localSheetId="8" hidden="1">FUNCIONAL!$A$8:$C$119</definedName>
    <definedName name="_xlnm._FilterDatabase" localSheetId="12" hidden="1">'OBJETO GASTO'!$A$8:$B$8</definedName>
    <definedName name="admtvo2016" localSheetId="5">#REF!</definedName>
    <definedName name="admtvo2016" localSheetId="4">#REF!</definedName>
    <definedName name="admtvo2016" localSheetId="3">#REF!</definedName>
    <definedName name="admtvo2016" localSheetId="2">#REF!</definedName>
    <definedName name="admtvo2016">ADMINISTRATIVO!$A$8:$B$257</definedName>
    <definedName name="agos" localSheetId="5">#REF!</definedName>
    <definedName name="agos" localSheetId="3">#REF!</definedName>
    <definedName name="agos" localSheetId="14">#REF!</definedName>
    <definedName name="agos" localSheetId="2">#REF!</definedName>
    <definedName name="agos">#REF!</definedName>
    <definedName name="_xlnm.Print_Area" localSheetId="7">ADMINISTRATIVO!$A$1:$B$184</definedName>
    <definedName name="_xlnm.Print_Area" localSheetId="4">'FICHA TECNICA DE INDICADORES'!$A$1:$Z$47</definedName>
    <definedName name="_xlnm.Print_Area" localSheetId="11">'FONDO FINANCIAMIENTO'!$A$1:$A$24</definedName>
    <definedName name="_xlnm.Print_Area" localSheetId="10">'FUENTE FINANCIAMIENTO'!$A$1:$B$20</definedName>
    <definedName name="_xlnm.Print_Area" localSheetId="8">FUNCIONAL!$A$1:$C$119</definedName>
    <definedName name="_xlnm.Print_Area" localSheetId="3">MIR!$A$1:$F$49</definedName>
    <definedName name="_xlnm.Print_Area" localSheetId="12">'OBJETO GASTO'!$A$1:$B$378</definedName>
    <definedName name="_xlnm.Print_Area" localSheetId="6">'POA 2025'!$A$1:$AJ$42</definedName>
    <definedName name="_xlnm.Print_Area" localSheetId="9">PROGRAMÁTICO!$A$1:$B$38</definedName>
    <definedName name="_xlnm.Print_Area" localSheetId="14">'REGIÓN GEOGRÁFICA 2024'!$A$1:$B$9</definedName>
    <definedName name="_xlnm.Print_Area" localSheetId="13">'TIPO DE GASTO'!$A$1:$B$13</definedName>
    <definedName name="COG" localSheetId="5">#REF!</definedName>
    <definedName name="COG" localSheetId="4">#REF!</definedName>
    <definedName name="COG" localSheetId="3">#REF!</definedName>
    <definedName name="COG" localSheetId="2">#REF!</definedName>
    <definedName name="COG">'OBJETO GASTO'!$A$8:$B$378</definedName>
    <definedName name="contab" localSheetId="5">#REF!</definedName>
    <definedName name="contab" localSheetId="3">#REF!</definedName>
    <definedName name="contab" localSheetId="14">#REF!</definedName>
    <definedName name="contab" localSheetId="2">#REF!</definedName>
    <definedName name="contab">#REF!</definedName>
    <definedName name="Excel_BuiltIn_Print_Area_1" localSheetId="5">#REF!</definedName>
    <definedName name="Excel_BuiltIn_Print_Area_1" localSheetId="3">#REF!</definedName>
    <definedName name="Excel_BuiltIn_Print_Area_1" localSheetId="14">#REF!</definedName>
    <definedName name="Excel_BuiltIn_Print_Area_1" localSheetId="2">#REF!</definedName>
    <definedName name="Excel_BuiltIn_Print_Area_1">#REF!</definedName>
    <definedName name="Excel_BuiltIn_Print_Area_2" localSheetId="5">#REF!</definedName>
    <definedName name="Excel_BuiltIn_Print_Area_2" localSheetId="3">#REF!</definedName>
    <definedName name="Excel_BuiltIn_Print_Area_2" localSheetId="14">#REF!</definedName>
    <definedName name="Excel_BuiltIn_Print_Area_2" localSheetId="2">#REF!</definedName>
    <definedName name="Excel_BuiltIn_Print_Area_2">#REF!</definedName>
    <definedName name="Excel_BuiltIn_Print_Area_4" localSheetId="5">#REF!</definedName>
    <definedName name="Excel_BuiltIn_Print_Area_4" localSheetId="3">#REF!</definedName>
    <definedName name="Excel_BuiltIn_Print_Area_4" localSheetId="14">#REF!</definedName>
    <definedName name="Excel_BuiltIn_Print_Area_4" localSheetId="2">#REF!</definedName>
    <definedName name="Excel_BuiltIn_Print_Area_4">#REF!</definedName>
    <definedName name="funcional" localSheetId="5">#REF!</definedName>
    <definedName name="funcional" localSheetId="4">#REF!</definedName>
    <definedName name="funcional" localSheetId="3">#REF!</definedName>
    <definedName name="funcional" localSheetId="2">#REF!</definedName>
    <definedName name="funcional">FUNCIONAL!$A$8:$C$119</definedName>
    <definedName name="ied" localSheetId="5">#REF!</definedName>
    <definedName name="ied" localSheetId="3">#REF!</definedName>
    <definedName name="ied" localSheetId="14">#REF!</definedName>
    <definedName name="ied" localSheetId="2">#REF!</definedName>
    <definedName name="ied">#REF!</definedName>
    <definedName name="MAY" localSheetId="5">#REF!</definedName>
    <definedName name="MAY" localSheetId="3">#REF!</definedName>
    <definedName name="MAY" localSheetId="14">#REF!</definedName>
    <definedName name="MAY" localSheetId="2">#REF!</definedName>
    <definedName name="MAY">#REF!</definedName>
    <definedName name="mayo" localSheetId="5">#REF!</definedName>
    <definedName name="mayo" localSheetId="3">#REF!</definedName>
    <definedName name="mayo" localSheetId="14">#REF!</definedName>
    <definedName name="mayo" localSheetId="2">#REF!</definedName>
    <definedName name="mayo">#REF!</definedName>
    <definedName name="_xlnm.Print_Titles" localSheetId="7">ADMINISTRATIVO!$1:$8</definedName>
    <definedName name="_xlnm.Print_Titles" localSheetId="5">'CLAVE PRESUPUESTARIA '!$5:$6</definedName>
    <definedName name="_xlnm.Print_Titles" localSheetId="8">FUNCIONAL!$1:$8</definedName>
    <definedName name="_xlnm.Print_Titles" localSheetId="12">'OBJETO GASTO'!$1:$8</definedName>
    <definedName name="_xlnm.Print_Titles" localSheetId="6">'POA 2025'!$1:$5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8" i="45" l="1"/>
  <c r="S27" i="45"/>
  <c r="P14" i="22"/>
  <c r="P13" i="22" s="1"/>
  <c r="P10" i="22" s="1"/>
  <c r="O14" i="22"/>
  <c r="O13" i="22" s="1"/>
  <c r="N14" i="22"/>
  <c r="M14" i="22"/>
  <c r="M13" i="22" s="1"/>
  <c r="M10" i="22" s="1"/>
  <c r="L14" i="22"/>
  <c r="L13" i="22" s="1"/>
  <c r="S28" i="45" l="1"/>
  <c r="Q14" i="22"/>
  <c r="L10" i="22"/>
  <c r="N13" i="22"/>
  <c r="N10" i="22" s="1"/>
  <c r="O10" i="22"/>
  <c r="Q13" i="22" l="1"/>
  <c r="Q10" i="22"/>
  <c r="W7" i="22" l="1"/>
</calcChain>
</file>

<file path=xl/sharedStrings.xml><?xml version="1.0" encoding="utf-8"?>
<sst xmlns="http://schemas.openxmlformats.org/spreadsheetml/2006/main" count="2523" uniqueCount="1192">
  <si>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</si>
  <si>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</si>
  <si>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</si>
  <si>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</si>
  <si>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</si>
  <si>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</si>
  <si>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</si>
  <si>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</si>
  <si>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</si>
  <si>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</si>
  <si>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</si>
  <si>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</si>
  <si>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</si>
  <si>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</si>
  <si>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</si>
  <si>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</si>
  <si>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</si>
  <si>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</si>
  <si>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</si>
  <si>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</si>
  <si>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</si>
  <si>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</si>
  <si>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</si>
  <si>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</si>
  <si>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</si>
  <si>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</si>
  <si>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</si>
  <si>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</si>
  <si>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</si>
  <si>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</si>
  <si>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</si>
  <si>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</si>
  <si>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</si>
  <si>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</si>
  <si>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</si>
  <si>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</si>
  <si>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</si>
  <si>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</si>
  <si>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</si>
  <si>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</si>
  <si>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</si>
  <si>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</si>
  <si>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</si>
  <si>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</si>
  <si>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</si>
  <si>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</si>
  <si>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</si>
  <si>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</si>
  <si>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</si>
  <si>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</si>
  <si>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</si>
  <si>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</si>
  <si>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</si>
  <si>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</si>
  <si>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</si>
  <si>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</si>
  <si>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</si>
  <si>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</si>
  <si>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</si>
  <si>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</si>
  <si>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</si>
  <si>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</si>
  <si>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</si>
  <si>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</si>
  <si>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</si>
  <si>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</si>
  <si>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</si>
  <si>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</si>
  <si>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</si>
  <si>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</si>
  <si>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</si>
  <si>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</si>
  <si>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</si>
  <si>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</si>
  <si>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</si>
  <si>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</si>
  <si>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</si>
  <si>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</si>
  <si>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</si>
  <si>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</si>
  <si>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</si>
  <si>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</si>
  <si>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</si>
  <si>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</si>
  <si>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</si>
  <si>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</si>
  <si>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</si>
  <si>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</si>
  <si>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</si>
  <si>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</si>
  <si>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</si>
  <si>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</si>
  <si>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</si>
  <si>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</si>
  <si>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</si>
  <si>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</si>
  <si>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</si>
  <si>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</si>
  <si>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</si>
  <si>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</si>
  <si>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</si>
  <si>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</si>
  <si>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</si>
  <si>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</si>
  <si>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</si>
  <si>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</si>
  <si>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</si>
  <si>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</si>
  <si>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</si>
  <si>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</si>
  <si>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</si>
  <si>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</si>
  <si>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</si>
  <si>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</si>
  <si>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</si>
  <si>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</si>
  <si>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</si>
  <si>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</si>
  <si>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</si>
  <si>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</si>
  <si>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</si>
  <si>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</si>
  <si>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</si>
  <si>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</si>
  <si>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</si>
  <si>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</si>
  <si>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</si>
  <si>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</si>
  <si>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</si>
  <si>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</si>
  <si>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</si>
  <si>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</si>
  <si>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</si>
  <si>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</si>
  <si>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</si>
  <si>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</si>
  <si>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</si>
  <si>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</si>
  <si>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</si>
  <si>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</si>
  <si>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</si>
  <si>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</si>
  <si>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</si>
  <si>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</si>
  <si>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</si>
  <si>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</si>
  <si>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</si>
  <si>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</si>
  <si>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</si>
  <si>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</si>
  <si>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</si>
  <si>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</si>
  <si>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</si>
  <si>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</si>
  <si>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</si>
  <si>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</si>
  <si>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</si>
  <si>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</si>
  <si>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</si>
  <si>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</si>
  <si>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</si>
  <si>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</si>
  <si>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</si>
  <si>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</si>
  <si>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</si>
  <si>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</si>
  <si>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</si>
  <si>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</si>
  <si>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</si>
  <si>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</si>
  <si>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</si>
  <si>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</si>
  <si>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</si>
  <si>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</si>
  <si>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</si>
  <si>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</si>
  <si>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</si>
  <si>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</si>
  <si>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</si>
  <si>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</si>
  <si>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</si>
  <si>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</si>
  <si>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</si>
  <si>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</si>
  <si>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</si>
  <si>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</si>
  <si>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</si>
  <si>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</si>
  <si>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</si>
  <si>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</si>
  <si>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</si>
  <si>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</si>
  <si>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</si>
  <si>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</si>
  <si>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</si>
  <si>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</si>
  <si>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</si>
  <si>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</si>
  <si>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</si>
  <si>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</si>
  <si>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</si>
  <si>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</si>
  <si>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</si>
  <si>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</si>
  <si>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</si>
  <si>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</si>
  <si>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</si>
  <si>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</si>
  <si>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</si>
  <si>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</si>
  <si>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</si>
  <si>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</si>
  <si>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</si>
  <si>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</si>
  <si>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</si>
  <si>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</si>
  <si>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</si>
  <si>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</si>
  <si>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</si>
  <si>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</si>
  <si>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</si>
  <si>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</si>
  <si>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</si>
  <si>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</si>
  <si>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</si>
  <si>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</si>
  <si>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</si>
  <si>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</si>
  <si>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</si>
  <si>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</si>
  <si>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</si>
  <si>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</si>
  <si>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</si>
  <si>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</si>
  <si>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</si>
  <si>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</si>
  <si>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</si>
  <si>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</si>
  <si>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</si>
  <si>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</si>
  <si>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</si>
  <si>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</si>
  <si>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</si>
  <si>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</si>
  <si>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</si>
  <si>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</si>
  <si>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</si>
  <si>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</si>
  <si>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</si>
  <si>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</si>
  <si>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</si>
  <si>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</si>
  <si>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</si>
  <si>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</si>
  <si>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</si>
  <si>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</si>
  <si>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</si>
  <si>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</si>
  <si>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</si>
  <si>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</si>
  <si>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</si>
  <si>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</si>
  <si>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</si>
  <si>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</si>
  <si>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</si>
  <si>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</si>
  <si>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</si>
  <si>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</si>
  <si>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</si>
  <si>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</si>
  <si>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</si>
  <si>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</si>
  <si>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</si>
  <si>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</si>
  <si>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</si>
  <si>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</si>
  <si>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</si>
  <si>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</si>
  <si>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</si>
  <si>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</si>
  <si>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</si>
  <si>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</si>
  <si>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</si>
  <si>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</si>
  <si>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</si>
  <si>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</si>
  <si>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</si>
  <si>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</si>
  <si>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</si>
  <si>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</si>
  <si>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</si>
  <si>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</si>
  <si>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</si>
  <si>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</si>
  <si>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</si>
  <si>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</si>
  <si>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</si>
  <si>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</si>
  <si>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</si>
  <si>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</si>
  <si>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</si>
  <si>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</si>
  <si>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</si>
  <si>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</si>
  <si>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</si>
  <si>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</si>
  <si>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</si>
  <si>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</si>
  <si>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</si>
  <si>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</si>
  <si>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</si>
  <si>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</si>
  <si>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</si>
  <si>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</si>
  <si>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</si>
  <si>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</si>
  <si>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</si>
  <si>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</si>
  <si>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</si>
  <si>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</si>
  <si>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</si>
  <si>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</si>
  <si>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</si>
  <si>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</si>
  <si>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</si>
  <si>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</si>
  <si>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</si>
  <si>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</si>
  <si>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</si>
  <si>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</si>
  <si>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</si>
  <si>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</si>
  <si>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</si>
  <si>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</si>
  <si>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</si>
  <si>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</si>
  <si>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</si>
  <si>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</si>
  <si>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</si>
  <si>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</si>
  <si>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</si>
  <si>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</si>
  <si>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</si>
  <si>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</si>
  <si>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</si>
  <si>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</si>
  <si>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</si>
  <si>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</si>
  <si>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</si>
  <si>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</si>
  <si>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</si>
  <si>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</si>
  <si>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</si>
  <si>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</si>
  <si>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</si>
  <si>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</si>
  <si>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</si>
  <si>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</si>
  <si>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</si>
  <si>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</si>
  <si>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</si>
  <si>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</si>
  <si>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</si>
  <si>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</si>
  <si>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</si>
  <si>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</si>
  <si>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</si>
  <si>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</si>
  <si>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</si>
  <si>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</si>
  <si>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</si>
  <si>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</si>
  <si>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</si>
  <si>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</si>
  <si>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</si>
  <si>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</si>
  <si>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</si>
  <si>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</si>
  <si>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</si>
  <si>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</si>
  <si>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</si>
  <si>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</si>
  <si>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</si>
  <si>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</si>
  <si>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</si>
  <si>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</si>
  <si>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</si>
  <si>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</si>
  <si>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</si>
  <si>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</si>
  <si>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</si>
  <si>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</si>
  <si>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</si>
  <si>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</si>
  <si>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</si>
  <si>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</si>
  <si>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</si>
  <si>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</si>
  <si>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</si>
  <si>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</si>
  <si>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</si>
  <si>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</si>
  <si>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</si>
  <si>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</si>
  <si>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</si>
  <si>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</si>
  <si>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</si>
  <si>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</si>
  <si>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</si>
  <si>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</si>
  <si>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</si>
  <si>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</si>
  <si>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</si>
  <si>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</si>
  <si>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</si>
  <si>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</si>
  <si>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</si>
  <si>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</si>
  <si>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</si>
  <si>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</si>
  <si>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</si>
  <si>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</si>
  <si>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</si>
  <si>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</si>
  <si>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</si>
  <si>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</si>
  <si>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</si>
  <si>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</si>
  <si>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</si>
  <si>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</si>
  <si>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</si>
  <si>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</si>
  <si>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</si>
  <si>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</si>
  <si>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</si>
  <si>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</si>
  <si>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</si>
  <si>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</si>
  <si>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</si>
  <si>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</si>
  <si>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</si>
  <si>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</si>
  <si>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</si>
  <si>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</si>
  <si>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</si>
  <si>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</si>
  <si>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</si>
  <si>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</si>
  <si>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</si>
  <si>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</si>
  <si>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</si>
  <si>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</si>
  <si>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</si>
  <si>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</si>
  <si>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</si>
  <si>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</si>
  <si>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</si>
  <si>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</si>
  <si>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</si>
  <si>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</si>
  <si>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</si>
  <si>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</si>
  <si>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</si>
  <si>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</si>
  <si>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</si>
  <si>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</si>
  <si>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</si>
  <si>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</si>
  <si>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</si>
  <si>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</si>
  <si>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</si>
  <si>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</si>
  <si>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</si>
  <si>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</si>
  <si>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</si>
  <si>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</si>
  <si>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</si>
  <si>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</si>
  <si>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</si>
  <si>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</si>
  <si>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</si>
  <si>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</si>
  <si>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</si>
  <si>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</si>
  <si>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</si>
  <si>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</si>
  <si>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</si>
  <si>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</si>
  <si>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</si>
  <si>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</si>
  <si>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</si>
  <si>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</si>
  <si>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</si>
  <si>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</si>
  <si>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</si>
  <si>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</si>
  <si>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</si>
  <si>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</si>
  <si>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</si>
  <si>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</si>
  <si>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</si>
  <si>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</si>
  <si>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</si>
  <si>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</si>
  <si>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</si>
  <si>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</si>
  <si>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</si>
  <si>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</si>
  <si>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</si>
  <si>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</si>
  <si>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</si>
  <si>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</si>
  <si>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</si>
  <si>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</si>
  <si>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</si>
  <si>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</si>
  <si>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</si>
  <si>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</si>
  <si>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</si>
  <si>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</si>
  <si>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</si>
  <si>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</si>
  <si>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</si>
  <si>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</si>
  <si>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</si>
  <si>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</si>
  <si>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</si>
  <si>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</si>
  <si>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</si>
  <si>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</si>
  <si>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</si>
  <si>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</si>
  <si>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</si>
  <si>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</si>
  <si>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</si>
  <si>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</si>
  <si>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</si>
  <si>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</si>
  <si>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</si>
  <si>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</si>
  <si>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</si>
  <si>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</si>
  <si>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</si>
  <si>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</si>
  <si>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</si>
  <si>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</si>
  <si>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</si>
  <si>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</si>
  <si>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</si>
  <si>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</si>
  <si>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</si>
  <si>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</si>
  <si>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</si>
  <si>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</si>
  <si>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</si>
  <si>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</si>
  <si>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</si>
  <si>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</si>
  <si>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</si>
  <si>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</si>
  <si>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</si>
  <si>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</si>
  <si>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</si>
  <si>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</si>
  <si>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</si>
  <si>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</si>
  <si>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</si>
  <si>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</si>
  <si>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</si>
  <si>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</si>
  <si>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</si>
  <si>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</si>
  <si>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</si>
  <si>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</si>
  <si>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</si>
  <si>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</si>
  <si>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</si>
  <si>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</si>
  <si>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</si>
  <si>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</si>
  <si>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</si>
  <si>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</si>
  <si>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</si>
  <si>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</si>
  <si>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</si>
  <si>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</si>
  <si>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</si>
  <si>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</si>
  <si>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</si>
  <si>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</si>
  <si>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</si>
  <si>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</si>
  <si>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</si>
  <si>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</si>
  <si>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</si>
  <si>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</si>
  <si>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</si>
  <si>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</si>
  <si>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</si>
  <si>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</si>
  <si>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</si>
  <si>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</si>
  <si>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</si>
  <si>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</si>
  <si>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</si>
  <si>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</si>
  <si>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</si>
  <si>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</si>
  <si>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</si>
  <si>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</si>
  <si>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</si>
  <si>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</si>
  <si>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</si>
  <si>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</si>
  <si>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</si>
  <si>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</si>
  <si>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</si>
  <si>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</si>
  <si>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</si>
  <si>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</si>
  <si>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</si>
  <si>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</si>
  <si>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</si>
  <si>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</si>
  <si>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</si>
  <si>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</si>
  <si>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</si>
  <si>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</si>
  <si>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</si>
  <si>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</si>
  <si>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</si>
  <si>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</si>
  <si>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</si>
  <si>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</si>
  <si>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</si>
  <si>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</si>
  <si>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</si>
  <si>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</si>
  <si>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</si>
  <si>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</si>
  <si>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</si>
  <si>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</si>
  <si>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</si>
  <si>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</si>
  <si>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</si>
  <si>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</si>
  <si>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</si>
  <si>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</si>
  <si>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</si>
  <si>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</si>
  <si>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</si>
  <si>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</si>
  <si>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</si>
  <si>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</si>
  <si>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</si>
  <si>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</si>
  <si>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</si>
  <si>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</si>
  <si>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</si>
  <si>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</si>
  <si>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</si>
  <si>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</si>
  <si>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</si>
  <si>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</si>
  <si>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</si>
  <si>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</si>
  <si>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</si>
  <si>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</si>
  <si>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</si>
  <si>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</si>
  <si>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</si>
  <si>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</si>
  <si>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</si>
  <si>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</si>
  <si>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</si>
  <si>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</si>
  <si>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</si>
  <si>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</si>
  <si>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</si>
  <si>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</si>
  <si>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</si>
  <si>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</si>
  <si>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</si>
  <si>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</si>
  <si>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</si>
  <si>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</si>
  <si>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</si>
  <si>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</si>
  <si>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</si>
  <si>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</si>
  <si>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</si>
  <si>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</si>
  <si>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</si>
  <si>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</si>
  <si>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</si>
  <si>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</si>
  <si>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</si>
  <si>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</si>
  <si>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</si>
  <si>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</si>
  <si>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</si>
  <si>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</si>
  <si>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</si>
  <si>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</si>
  <si>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</si>
  <si>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</si>
  <si>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</si>
  <si>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</si>
  <si>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</si>
  <si>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</si>
  <si>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</si>
  <si>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</si>
  <si>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</si>
  <si>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</si>
  <si>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</si>
  <si>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</si>
  <si>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</si>
  <si>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</si>
  <si>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</si>
  <si>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</si>
  <si>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</si>
  <si>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</si>
  <si>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</si>
  <si>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</si>
  <si>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</si>
  <si>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</si>
  <si>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</si>
  <si>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</si>
  <si>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</si>
  <si>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</si>
  <si>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</si>
  <si>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</si>
  <si>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</si>
  <si>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</si>
  <si>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</si>
  <si>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</si>
  <si>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</si>
  <si>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</si>
  <si>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</si>
  <si>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</si>
  <si>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</si>
  <si>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</si>
  <si>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</si>
  <si>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</si>
  <si>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</si>
  <si>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</si>
  <si>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</si>
  <si>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</si>
  <si>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</si>
  <si>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</si>
  <si>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</si>
  <si>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</si>
  <si>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</si>
  <si>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</si>
  <si>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</si>
  <si>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</si>
  <si>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</si>
  <si>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</si>
  <si>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</si>
  <si>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</si>
  <si>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</si>
  <si>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</si>
  <si>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</si>
  <si>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</si>
  <si>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</si>
  <si>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</si>
  <si>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</si>
  <si>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</si>
  <si>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</si>
  <si>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</si>
  <si>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</si>
  <si>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</si>
  <si>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</si>
  <si>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</si>
  <si>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</si>
  <si>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</si>
  <si>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</si>
  <si>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</si>
  <si>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</si>
  <si>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</si>
  <si>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</si>
  <si>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</si>
  <si>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</si>
  <si>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</si>
  <si>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</si>
  <si>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</si>
  <si>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</si>
  <si>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</si>
  <si>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</si>
  <si>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</si>
  <si>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</si>
  <si>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</si>
  <si>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</si>
  <si>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</si>
  <si>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</si>
  <si>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</si>
  <si>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</si>
  <si>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</si>
  <si>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</si>
  <si>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</si>
  <si>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</si>
  <si>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</si>
  <si>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</si>
  <si>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</si>
  <si>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</si>
  <si>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</si>
  <si>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</si>
  <si>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</si>
  <si>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</si>
  <si>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</si>
  <si>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</si>
  <si>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</si>
  <si>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</si>
  <si>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</si>
  <si>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</si>
  <si>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</si>
  <si>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</si>
  <si>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</si>
  <si>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</si>
  <si>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</si>
  <si>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</si>
  <si>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</si>
  <si>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</si>
  <si>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</si>
  <si>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</si>
  <si>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</si>
  <si>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</si>
  <si>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</si>
  <si>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</si>
  <si>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</si>
  <si>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1. Árbol de Problemas</t>
  </si>
  <si>
    <t>Formato 1. Árbol de Objetivos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</si>
  <si>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</si>
  <si>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</si>
  <si>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</si>
  <si>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</si>
  <si>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</si>
  <si>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</si>
  <si>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</si>
  <si>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</si>
  <si>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</si>
  <si>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</si>
  <si>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</si>
  <si>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</si>
  <si>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</si>
  <si>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</si>
  <si>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</si>
  <si>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</si>
  <si>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Fuente de Financia-miento</t>
  </si>
  <si>
    <t>Fondo Financia-miento</t>
  </si>
  <si>
    <t>Sub-función</t>
  </si>
  <si>
    <t>Eje Temático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</si>
  <si>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</si>
  <si>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</si>
  <si>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</si>
  <si>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</si>
  <si>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</si>
  <si>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</si>
  <si>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</si>
  <si>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</si>
  <si>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</si>
  <si>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</si>
  <si>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</si>
  <si>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</si>
  <si>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Agenda 2030</t>
  </si>
  <si>
    <t>PED (2022-2027)</t>
  </si>
  <si>
    <t>1°   Trimestre</t>
  </si>
  <si>
    <t>2°   Trimestre</t>
  </si>
  <si>
    <t>3° Trimestre</t>
  </si>
  <si>
    <t>4° Trimestre</t>
  </si>
  <si>
    <t>Planeada</t>
  </si>
  <si>
    <t>Alcanzada</t>
  </si>
  <si>
    <t xml:space="preserve"> </t>
  </si>
  <si>
    <t>Dimensión</t>
  </si>
  <si>
    <t>C O M P O N E N T E S (20)</t>
  </si>
  <si>
    <t>1.2.2</t>
  </si>
  <si>
    <t>1.2.2.1</t>
  </si>
  <si>
    <t>FAM Asistencia Social Ramo 33</t>
  </si>
  <si>
    <t>Anual</t>
  </si>
  <si>
    <t>Dirección de Asistencia Alimentaria y Desarrollo Comunitario</t>
  </si>
  <si>
    <t>Trimestral</t>
  </si>
  <si>
    <t>Avance Fisico-Financiero</t>
  </si>
  <si>
    <t xml:space="preserve">Fuente de Financiamiento       </t>
  </si>
  <si>
    <t>1.2.2.4</t>
  </si>
  <si>
    <t>&lt;</t>
  </si>
  <si>
    <t>En situación de vulnerabilidad</t>
  </si>
  <si>
    <t>otorgados.</t>
  </si>
  <si>
    <t xml:space="preserve">FIN </t>
  </si>
  <si>
    <t>Unidad de Medida</t>
  </si>
  <si>
    <t>1. BIENESTAR, DESARROLLO HUMANO Y JUSTICIA SOCIAL</t>
  </si>
  <si>
    <t>P46</t>
  </si>
  <si>
    <t>2.6.5</t>
  </si>
  <si>
    <t>2211</t>
  </si>
  <si>
    <t>2111</t>
  </si>
  <si>
    <t>2141</t>
  </si>
  <si>
    <t>2161</t>
  </si>
  <si>
    <t>2231</t>
  </si>
  <si>
    <t>2611</t>
  </si>
  <si>
    <t>2711</t>
  </si>
  <si>
    <t>2961</t>
  </si>
  <si>
    <t>3221</t>
  </si>
  <si>
    <t>3551</t>
  </si>
  <si>
    <t>3611</t>
  </si>
  <si>
    <t>2151</t>
  </si>
  <si>
    <t xml:space="preserve">TOTAL </t>
  </si>
  <si>
    <t>Estructura Administrativa</t>
  </si>
  <si>
    <t>Concepto</t>
  </si>
  <si>
    <t xml:space="preserve">FORMATO PARA LA INTEGRACIÓN DE LA CLAVE PRESUPUESTARIA </t>
  </si>
  <si>
    <t xml:space="preserve">Unidad Responsable            </t>
  </si>
  <si>
    <t>ODS</t>
  </si>
  <si>
    <t xml:space="preserve">Meta Directa </t>
  </si>
  <si>
    <t>Metas Indirectas</t>
  </si>
  <si>
    <t xml:space="preserve">Eje temático </t>
  </si>
  <si>
    <t xml:space="preserve">Objetivo  </t>
  </si>
  <si>
    <t xml:space="preserve">Estrategía </t>
  </si>
  <si>
    <t>Lineas de acción</t>
  </si>
  <si>
    <t xml:space="preserve">Presupuesto por capitulo  </t>
  </si>
  <si>
    <t xml:space="preserve">Resumen Narrativo    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</si>
  <si>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</t>
    </r>
  </si>
  <si>
    <t xml:space="preserve">Nombre del Indicador   </t>
  </si>
  <si>
    <t xml:space="preserve">Método de Cálculo       </t>
  </si>
  <si>
    <t xml:space="preserve">Definición del indicador </t>
  </si>
  <si>
    <t>Frecuencia de Medición</t>
  </si>
  <si>
    <t>Linea Base</t>
  </si>
  <si>
    <t xml:space="preserve">Metas 2025  </t>
  </si>
  <si>
    <t xml:space="preserve">link de fuentes de Verificación </t>
  </si>
  <si>
    <t xml:space="preserve">Supuestos </t>
  </si>
  <si>
    <t>Validó:</t>
  </si>
  <si>
    <t>Autorizó:</t>
  </si>
  <si>
    <r>
      <rPr>
        <b/>
        <sz val="11"/>
        <color theme="1"/>
        <rFont val="Calibri"/>
        <family val="2"/>
        <scheme val="minor"/>
      </rPr>
      <t>LIC. ANTELMO MAGDALENO SOLÍS</t>
    </r>
    <r>
      <rPr>
        <sz val="11"/>
        <color theme="1"/>
        <rFont val="Calibri"/>
        <family val="2"/>
        <scheme val="minor"/>
      </rPr>
      <t xml:space="preserve">
DIRECTOR GENERAL DEL SEDIF GUERRERO.</t>
    </r>
  </si>
  <si>
    <r>
      <rPr>
        <b/>
        <sz val="11"/>
        <color theme="1"/>
        <rFont val="Calibri"/>
        <family val="2"/>
        <scheme val="minor"/>
      </rPr>
      <t>LIC. JOSÉ ANTONIO LEDESMA RIVAS</t>
    </r>
    <r>
      <rPr>
        <sz val="11"/>
        <color theme="1"/>
        <rFont val="Calibri"/>
        <family val="2"/>
        <scheme val="minor"/>
      </rPr>
      <t xml:space="preserve">
DIRECTOR DE PLANEACIÓN DEL SEDIF GUERRERO.</t>
    </r>
  </si>
  <si>
    <r>
      <rPr>
        <b/>
        <sz val="11"/>
        <color theme="1"/>
        <rFont val="Calibri"/>
        <family val="2"/>
        <scheme val="minor"/>
      </rPr>
      <t>LIC. MARGARITA DE JESÚS RAMÍREZ SALGADO</t>
    </r>
    <r>
      <rPr>
        <sz val="11"/>
        <color theme="1"/>
        <rFont val="Calibri"/>
        <family val="2"/>
        <scheme val="minor"/>
      </rPr>
      <t xml:space="preserve">
DIRECTORA DE ASISTENCIA ALIMENTARIA Y DESARROLLO COMUNITARIO.</t>
    </r>
  </si>
  <si>
    <t>Acceso limitado a alimentos nutritivos e inocuos.</t>
  </si>
  <si>
    <t>Precarizacion salarial e inestabilidad financiera</t>
  </si>
  <si>
    <t>Estabilidad financiera</t>
  </si>
  <si>
    <r>
      <rPr>
        <b/>
        <sz val="11"/>
        <color theme="1"/>
        <rFont val="Calibri"/>
        <family val="2"/>
        <scheme val="minor"/>
      </rPr>
      <t xml:space="preserve">LIC. ANTELMO MAGDALENO SOLIS
</t>
    </r>
    <r>
      <rPr>
        <sz val="11"/>
        <color theme="1"/>
        <rFont val="Calibri"/>
        <family val="2"/>
        <scheme val="minor"/>
      </rPr>
      <t>DIRECTOR GENERAL DEL SEDIF GUERRERO</t>
    </r>
  </si>
  <si>
    <r>
      <rPr>
        <b/>
        <sz val="11"/>
        <color theme="1"/>
        <rFont val="Calibri"/>
        <family val="2"/>
        <scheme val="minor"/>
      </rPr>
      <t xml:space="preserve">LIC. JOSÉ ANTONIO LEDESMA RIVAS </t>
    </r>
    <r>
      <rPr>
        <sz val="11"/>
        <color theme="1"/>
        <rFont val="Calibri"/>
        <family val="2"/>
        <scheme val="minor"/>
      </rPr>
      <t xml:space="preserve">                                          DIRECTOR DE PLANEACIÓN DEL SEDIF GUERRERO</t>
    </r>
  </si>
  <si>
    <r>
      <rPr>
        <b/>
        <sz val="11"/>
        <color theme="1"/>
        <rFont val="Calibri"/>
        <family val="2"/>
        <scheme val="minor"/>
      </rPr>
      <t>LIC. MARGARITA DE JESÚS RAMIREZ SALGADO</t>
    </r>
    <r>
      <rPr>
        <sz val="11"/>
        <color theme="1"/>
        <rFont val="Calibri"/>
        <family val="2"/>
        <scheme val="minor"/>
      </rPr>
      <t xml:space="preserve">                      DIRECTORA DE ASISTENCIA ALIMENTARIA Y DESARROLLO COMUNITARIO</t>
    </r>
  </si>
  <si>
    <t>AREA RESPONSABLE DE GENERAR LA INFORMACIÓN:
DIRECCIÓN DE ASISTENCIA ALIMENTARIA Y DESARROLLO COMUNITARIO.
FRECUENCIA DE PUBLICACIÓN: MENSUAL.
NOMBRE DEL DOCUMENTO FUENTE: AVANCE FISICO FINANCIERO.</t>
  </si>
  <si>
    <t>LA POBLACION QUE RECIBIO LA  ORIENTACIÓN ALIMENTARIA NO PRACTICA EL APRENDIZAJE EN SU VIDA DIARIA.</t>
  </si>
  <si>
    <t xml:space="preserve">Número de platicas y talleres de educación alimentaria otorgadas
</t>
  </si>
  <si>
    <t>RETRASO EN LA  LIBERACIÓN DEL RECURSO ASIGANDO PARA LLEVAR A CABO LAS PLATICAS Y TALLERES.</t>
  </si>
  <si>
    <t>Porcentaje de presupuesto ejercido en  la realización de platicas y talleres de orientación y educación alimentaria.</t>
  </si>
  <si>
    <t>C2A1 Otorgar platicas y talleres de orientación y educación alimentaria</t>
  </si>
  <si>
    <t xml:space="preserve">Número de supervisiones realizadas </t>
  </si>
  <si>
    <t>GASTOS DE OPERACIÓN INSUFICIENTES PARA REALIZAR LAS SUPERVISIONES A TODOS LOS MUNICIPIOS DONDE OPERA EL PROGRAMA</t>
  </si>
  <si>
    <t>RETRASO EN LA  LIBERACIÓN DEL RECURSO ASIGANDO AL PROGRAMA.</t>
  </si>
  <si>
    <t>LA POBLACION CONVOCADA NO ACUDE A LAS PLATICAS DE ORIENTACIÓN ALIMENTARIA.</t>
  </si>
  <si>
    <t>Porcentaje de personas que recibieron orientación alimentaria.</t>
  </si>
  <si>
    <t>1.2.2. Combate al hambre y aumentar el acceso a una alimentación sana, nutritiva y suficiente, con particular atención a la población más pobre y en situación de vulnerabilidad , incluidos niñas y niños.</t>
  </si>
  <si>
    <t xml:space="preserve"> 1.2 Mejorar la calidad de vida de la población.</t>
  </si>
  <si>
    <t>MIR</t>
  </si>
  <si>
    <t xml:space="preserve">Asistencia alimentaria </t>
  </si>
  <si>
    <t>Orientación y educacion alimentaria</t>
  </si>
  <si>
    <t>Impartidas</t>
  </si>
  <si>
    <t xml:space="preserve"> Otorgar platicas y talleres de orientación y educación alimentaria</t>
  </si>
  <si>
    <t>A1</t>
  </si>
  <si>
    <t>A2</t>
  </si>
  <si>
    <t>C.2 A1</t>
  </si>
  <si>
    <t>Otorgar platicas y talleres de orientación y educación alimentaria</t>
  </si>
  <si>
    <t>EFICACIA</t>
  </si>
  <si>
    <t>ECONOMIA</t>
  </si>
  <si>
    <t>Número de supervisiones realizadas.</t>
  </si>
  <si>
    <t>Determinar las supervisiones realizadas al programa</t>
  </si>
  <si>
    <t>Número de platicas y talleres de educación alimentaria otorgadas</t>
  </si>
  <si>
    <t>Determinar la cantidad de platicas y talleres de educación alimentaria otorgadas</t>
  </si>
  <si>
    <t>RECURSOS</t>
  </si>
  <si>
    <t>SUPERVISIONES</t>
  </si>
  <si>
    <t>TALLERES Y/O PLATICAS</t>
  </si>
  <si>
    <t xml:space="preserve">Porcentaje de presupuesto ejercido para la supervisión de entrega de canastas alimentarias </t>
  </si>
  <si>
    <t>NO EXISTEN LAS CONDICIONES ADECUADAS DE LOS CAMINOS A LOS MUNICIPIOS PROGRAMADOS PARA SUPERVISIÓN</t>
  </si>
  <si>
    <t>Mejorar el estado nutricional</t>
  </si>
  <si>
    <t xml:space="preserve">Entregando apoyos alimentarios (canastas alimentarias)  </t>
  </si>
  <si>
    <t xml:space="preserve">Canastas Alimentarias </t>
  </si>
  <si>
    <t xml:space="preserve">'Porcentaje de presupuesto ejercido para la supervisión de entrega de canastas alimentarias </t>
  </si>
  <si>
    <t>Determinar el porcentaje del recurso ejercido para la supervisión de entrega de canastas alimentarias</t>
  </si>
  <si>
    <t>(Número de Supervisiones realizadas al progama durante el periodo/Número de Supervisiones programadas para realizarse al progama durante el periodo)*100</t>
  </si>
  <si>
    <t>Porcentaje del recurso ejercido en  la realización de platicas y talleres de orientación y educación alimentaria</t>
  </si>
  <si>
    <t>(Número de Platicas otorgadas por el progama durante el periodo/''Número de platicas programadas para realizarse por el progama durante el periodo)*100</t>
  </si>
  <si>
    <t>PERSONAS</t>
  </si>
  <si>
    <t>CANASTAS ALIMENTARIAS</t>
  </si>
  <si>
    <r>
      <t xml:space="preserve">PROGRAMA OPERATIVO ANUAL         ELEJERCICIO FISCAL 2025                                                                 </t>
    </r>
    <r>
      <rPr>
        <b/>
        <sz val="12"/>
        <rFont val="Encode Sans Compressed"/>
      </rPr>
      <t xml:space="preserve"> </t>
    </r>
    <r>
      <rPr>
        <b/>
        <sz val="24"/>
        <rFont val="Encode Sans Compressed"/>
      </rPr>
      <t>fecha: 3 DE ABRIL DEL 2025</t>
    </r>
  </si>
  <si>
    <t>fecha: ________________________________</t>
  </si>
  <si>
    <t xml:space="preserve">https://docs.google.com/spreadsheets/d/13eYrpK3gBFBFSI4Mh8y2GFWGxygSwJpR/edit?gid=1652796050#gid=1652796050
</t>
  </si>
  <si>
    <t xml:space="preserve"> https://docs.google.com/spreadsheets/d/1leDLb6yxocMd8v6f-a2Qg-LyqcGn_MCN/edit?usp=drivesdk&amp;ouid=102244669770333583132&amp;rtpof=true&amp;sd=true
</t>
  </si>
  <si>
    <t xml:space="preserve">https://docs.google.com/spreadsheets/d/13wFSsGipc2guP0NURDmAfbVtemIknfsa/edit?usp=drivesdk&amp;ouid=102244669770333583132&amp;rtpof=true&amp;sd=true
</t>
  </si>
  <si>
    <t xml:space="preserve">https://docs.google.com/spreadsheets/d/1-FfbBgG7k5Ef97nOMhhy0JafbOHPrl-S/edit?usp=drivesdk&amp;rtpof=true&amp;sd=true
</t>
  </si>
  <si>
    <t>https://docs.google.com/spreadsheets/d/1kei_a47N4CkiyhRWe6raq8-4aiKIVdFK/edit?usp=drivesdk&amp;ouid=102244669770333583132&amp;rtpof=true&amp;sd=true</t>
  </si>
  <si>
    <t>https://docs.google.com/spreadsheets/d/1-KPA-iPmraay93aM8VHrMSDjI9lDkTDU/edit?usp=drive_link&amp;ouid=102244669770333583132&amp;rtpof=true&amp;sd=true</t>
  </si>
  <si>
    <t>https://docs.google.com/spreadsheets/d/1-JkhiOEvwOqhs-93B8sugNwahdL9wePI/edit?usp=drivesdk&amp;ouid=102244669770333583132&amp;rtpof=true&amp;sd=true</t>
  </si>
  <si>
    <t>https://docs.google.com/spreadsheets/d/1-HuQl3S8xUIgVvBqjY_gnf3YJZVAhh8M/edit?usp=drivesdk&amp;rtpof=true&amp;sd=true</t>
  </si>
  <si>
    <t>Supervisión de entrega de canastas alimentarias</t>
  </si>
  <si>
    <t xml:space="preserve"> Asignación de recursos para la adquisición de canastas alimentarias</t>
  </si>
  <si>
    <t>2.1.2</t>
  </si>
  <si>
    <t>Las personas en el Estado de Guerrero no cuentan con asistencia social ante la ocurrencia de fenomenos destructivos naturales y/o antropogenicos  para la atención de sus nececidades básicas.</t>
  </si>
  <si>
    <t>Zonas incumunicadas a causa de algun fenomeno natural o antropogenico.</t>
  </si>
  <si>
    <t xml:space="preserve">Sin acceso a asitencia social </t>
  </si>
  <si>
    <t>Altas tasas de mortalidad</t>
  </si>
  <si>
    <t xml:space="preserve">Falta de oportunidades labores y de acciones de autoempleo </t>
  </si>
  <si>
    <t>Daños a la infraestructura  carretera y puentes</t>
  </si>
  <si>
    <t>Impacto negativo en la economia: desempleo y pobreza</t>
  </si>
  <si>
    <t>Incremento de enfermedades gastrointestinales</t>
  </si>
  <si>
    <t>Las personas afectadas ante la ocurrencia de fenomenos destructivos naturales y/o antropogenicos en el Estado de Guerrero no tienen acceso a alimentos inocuos y nutritivos  provocando problemas de salud nutricional.</t>
  </si>
  <si>
    <t xml:space="preserve">Ingesos  insuficientes </t>
  </si>
  <si>
    <t>Desconocimiento de acciones a relizar ante la ocurrencia de un fenomenos destructivos.</t>
  </si>
  <si>
    <r>
      <rPr>
        <sz val="12"/>
        <rFont val="Calibri"/>
        <family val="2"/>
        <scheme val="minor"/>
      </rPr>
      <t>Falta</t>
    </r>
    <r>
      <rPr>
        <sz val="12"/>
        <color theme="1"/>
        <rFont val="Calibri"/>
        <family val="2"/>
        <scheme val="minor"/>
      </rPr>
      <t xml:space="preserve"> de Politicas publicas enfocadas a la atención de emergencia por fenomenos naturales y/o antropogenicos. </t>
    </r>
  </si>
  <si>
    <t xml:space="preserve">Zonas insalubres para la preparación de alimentos </t>
  </si>
  <si>
    <t>Limitada capacidad economica para hacer frente a adversidades</t>
  </si>
  <si>
    <t xml:space="preserve">Limitada prevención de riesgos </t>
  </si>
  <si>
    <t>Vulnerrabilidada ante  fenomenos naturales</t>
  </si>
  <si>
    <t>Las personas en el Estado de Guerrero cuentan con asistencia social ante la ocurrencia de fenomenos destructivos naturales y/o antropogenicos  para la atención de sus nececidades básicas.</t>
  </si>
  <si>
    <t>Comunicación con las zonas afectadas por algun fenomeno natural o antropogenico.</t>
  </si>
  <si>
    <t xml:space="preserve">Acceso a asitencia social </t>
  </si>
  <si>
    <t>Bajas tasas de mortalidad</t>
  </si>
  <si>
    <t xml:space="preserve">Oportunidades labores y de acciones de autoempleo </t>
  </si>
  <si>
    <t>Infraestructura  carretera y puentes en buenas condiciones</t>
  </si>
  <si>
    <t xml:space="preserve">Estabilidad economica </t>
  </si>
  <si>
    <t xml:space="preserve"> enfermedades gastrointestinales</t>
  </si>
  <si>
    <t>Las personas afectadas ante la ocurrencia de fenomenos destructivos naturales y/o antropogenicos en el Estado de Guerrero tienen acceso a alimentos inocuos y nutritivos contribuyendo a mejorar su estado de salud nutricional.</t>
  </si>
  <si>
    <t xml:space="preserve">Ingesos suficientes </t>
  </si>
  <si>
    <t>Conocimiento de acciones a relizar ante la ocurrencia de un fenomenos destructivos.</t>
  </si>
  <si>
    <t xml:space="preserve">Politicas publicas enfocadas a la atención de emergencia por fenomenos naturales y/o antropogenicos. </t>
  </si>
  <si>
    <t xml:space="preserve">Zonas salubres para la preparación de alimentos </t>
  </si>
  <si>
    <t>Capacidad economica para hacer frente a adversidades</t>
  </si>
  <si>
    <t xml:space="preserve">Prevención de riesgos </t>
  </si>
  <si>
    <t>Fortaleza para hacer frente a fenomenos naturales</t>
  </si>
  <si>
    <t>Acceso  a alimentos nutritivos e inocuos.</t>
  </si>
  <si>
    <t>1.2.2.4. Entregar de apoyo alimentario directo y temporal a personas en situación de emergencia o desatre.</t>
  </si>
  <si>
    <t>Contribuir a que las personas en el Estado de Guerrero cuenten con asistencia social ante la ocurrencia de fenomenos destructivos naturales y/o antropogenicos  para la atención de sus nececidades básicas.</t>
  </si>
  <si>
    <t>Porcentaje de población con
carencia por acceso a la
alimentación atendida con
con el Programa de Atención Alimentaria a Personas en Situación de Emergencia o Desastre.</t>
  </si>
  <si>
    <t>LA POBLACIÓN DESCONOCEN SOBRE LOS PROGRAMAS ALIMENTARIOS.</t>
  </si>
  <si>
    <t>Porcentaje personas afectadas por  la ocurrencia de fenomenos destructivos naturales y/o antropogenicos en el Estado de Guerrero beneficiadas a través del Programa de Atención Alimentaria  a Personas en Situación de Emergencia o Desastre.</t>
  </si>
  <si>
    <t xml:space="preserve">LAS PERSONAS AFECTADAS POR ALGÚN FENÓMENO DESTRUCTIVO NATURAL O ANTROPOGÉNICO SE ENCUENTRAN INCOMUNICADAS IMPOSIBILITANDO RECIBAN ASISTENCIA. </t>
  </si>
  <si>
    <t>C1 Canastas alimentarias ootorgadas a través del Programa Atención Alimentaria a Personas en Situación de Emergencia o Desastre.</t>
  </si>
  <si>
    <t>Porcentaje de canastas alimentarias entregadas a través del Programa de Atención Alimentaria  a Personas en Situación de Emergencia o Desastre.</t>
  </si>
  <si>
    <t>LAS PERSONAS EN SITUACIÓN DE EMERGENCIA O DESATRE  DE LA ENTIDAD FEDERATIVA NO CONSUMEN LOS ALIMENTOS NUTRITIVOS</t>
  </si>
  <si>
    <t>C2 Orientación y Educación Alimentaria impartida a través del Programa de Atención Alimentaria  a Personas en Situación de Emergencia o Desastre.</t>
  </si>
  <si>
    <t>C1A1 Asignación de recursos para la adquisición de las canastas alimentarias que se otorgaran a trvés del Programa de Atención Alimentaria  a Personas en Situación de Emergencia o Desastre.</t>
  </si>
  <si>
    <t>Porcentaje de presupuesto ejercido para el Programa de Atención Alimentaria  a Personas en Situación de Emergencia o Desastre.</t>
  </si>
  <si>
    <t xml:space="preserve">C1A2 Supervisión de entrega de canastas alimentarias en los municipios y/o localidades del Estado de Guerrero afectados ante la ocurrencia de algun fenomeno destructivo natural y/o antropogenico. </t>
  </si>
  <si>
    <t>Las personas afectadas ante la ocurrencia de fenomenos destructivos naturales y/o antropogenicos en el Estado de Guerrero</t>
  </si>
  <si>
    <t>('Numero de personas con carencia alimentaria atendidas a través del Programa  de Atención Alimentaria a Personas en Situación de Emergencia o Desastre./ Numero total de la población con carencia alimentaria en el Estado de Guerrero)*100</t>
  </si>
  <si>
    <t>Determinar el Porcentaje de población con
carencia por acceso a la
alimentación atendida con
con el Programa de Atención Alimentaria a Personas en Situación de Emergencia o Desastre.</t>
  </si>
  <si>
    <t>('Número de personas afectadas por fenomenos destructivos naturales y/o antropogenicos beneficiadas con el Programa/NNúmero de personas afectadas por fenomenos destructivos naturales y/o antropogenicos en el Estado de Guerrero.) * 100</t>
  </si>
  <si>
    <t>Determinar el porcentaje de  personas afectadas por  la ocurrencia de fenomenos destructivos naturales y/o antropogenicos en el Estado de Guerrero beneficiadas a través del Programa de Atención Alimentaria  a Personas en Situación de Emergencia o Desastre.</t>
  </si>
  <si>
    <t>Canastas alimentarias ootorgadas a través del Programa Atención Alimentaria a Personas en Situación de Emergencia o Desastre.</t>
  </si>
  <si>
    <t>Orientación y Educación Alimentaria impartida a través del Programa de Atención Alimentaria  a Personas en Situación de Emergencia o Desastre</t>
  </si>
  <si>
    <t>Número de personas que recibieron orientación alimentaria en el periodo/Número de personas programadas para recibir orientación alimentaria en el periodo.)*100</t>
  </si>
  <si>
    <t>Asignación de recursos para la adquisición de las canastas alimentarias que se otorgaran a trvés del Programa de Atención Alimentaria  a Personas en Situación de Emergencia o Desastre.</t>
  </si>
  <si>
    <t xml:space="preserve">Supervisión de entrega de canastas alimentarias en los municipios y/o localidades del Estado de Guerrero afectados ante la ocurrencia de algun fenomeno destructivo natural y/o antropogenico. </t>
  </si>
  <si>
    <t>Determinar el Porcentaje de personas que recibieron orientación alimentaria  a través del Programa de Atención Alimentaria  a Personas en Situación de Emergencia o Desastre.</t>
  </si>
  <si>
    <t>Porcentaje de personas que recibieron orientación alimentaria  a través del Programa de Atención Alimentaria  a Personas en Situación de Emergencia o Desastre.</t>
  </si>
  <si>
    <t>(''Monto total del recurso del FAM-AS ejercido por el Sistema Estatal DIF para otogar el  Programa de Atención Alimentaria  a Personas en Situación de Emergencia o Desastre en el periodo/'Monto total del recurso del FAM-AS programado por el Sistema Estatal DIF para otorgar el  Programa de Atención Alimentaria  a Personas en Situación de Emergencia o Desastre en el periodo.)*100</t>
  </si>
  <si>
    <t>Determinar el Porcentaje de presupuesto ejercido para el Programa de Atención Alimentaria  a Personas en Situación de Emergencia o Desastre</t>
  </si>
  <si>
    <t>(Monto total del recurso del FAM-AS ejercido por el Sistema Estatal DIF para la supervisión de entrega de canastas alimentarias en el periodo/Monto total del recurso del FAM-AS asignado por el Sistema Estatal DIF para la supervisión de entrega de canastas alimentarias en el periodo)*100</t>
  </si>
  <si>
    <t>(Monto total del recurso del FAM-AS ejercido por el Sistema Estatal DIF para para otorgar platicas y talleres de educación alimentaria en el periodo/'Monto total del recurso del FAM-AS asigando por el Sistema Estatal DIF para otorgar platicas y talleres de educación alimentaria en el periodo)*100</t>
  </si>
  <si>
    <t>Determinar el porcentaje del recurso ejercido para la realización de platicas y talleres de orientación y educación alimentaria</t>
  </si>
  <si>
    <t>LAS PERSONAS AFECTADAS POR ALGÚN FENÓMENO DESTRUCTIVO NATURAL O ANTROPOGÉNICO SE ENCUENTRAN INCOMUNICADAS IMPOSIBILITANDO RECIBAN ASISTENCIA</t>
  </si>
  <si>
    <t>(Numero de canastas alimentarias otorgadas a través del Programa  de Atención Alimentaria a Personas en Situación de Emergencia o Desastre/''Numero de canastas alimentarias programadas para entrega a través del Programa  de Atención Alimentaria a Personas en Situación de Emergencia o Desastre)*100</t>
  </si>
  <si>
    <t>Determinar el Porcentaje de canastas alimentarias entregadas a través del Programa de Atención Alimentaria  a Personas en Situación de Emergencia o Desastre.</t>
  </si>
  <si>
    <t>Semestral</t>
  </si>
  <si>
    <t>Ficha Técnica</t>
  </si>
  <si>
    <t>Indicadores del Desempeño</t>
  </si>
  <si>
    <t>Plan Estatal de Desarrollo 2022-2027</t>
  </si>
  <si>
    <r>
      <t>RAMO:</t>
    </r>
    <r>
      <rPr>
        <b/>
        <sz val="11"/>
        <color theme="1"/>
        <rFont val="Calibri"/>
        <family val="2"/>
        <scheme val="minor"/>
      </rPr>
      <t xml:space="preserve"> RAMO 33</t>
    </r>
  </si>
  <si>
    <t>FECHA:14/03/2025</t>
  </si>
  <si>
    <r>
      <t xml:space="preserve">FONDO: </t>
    </r>
    <r>
      <rPr>
        <b/>
        <sz val="11"/>
        <color theme="1"/>
        <rFont val="Calibri"/>
        <family val="2"/>
        <scheme val="minor"/>
      </rPr>
      <t>FONDO DE APORTACIONES MULTIPLES (ASISTENCIA SOCIAL)</t>
    </r>
  </si>
  <si>
    <r>
      <rPr>
        <b/>
        <sz val="10"/>
        <color theme="1"/>
        <rFont val="Calibri"/>
        <family val="2"/>
        <scheme val="minor"/>
      </rPr>
      <t>NOMBRE DEL PROGRAMA: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PROGRAMA DE ATENCIÓN ALIMENTARIA A PERSONAS EN SITUACIÓN DE EMERGENCIA O DESASTRE.</t>
    </r>
  </si>
  <si>
    <t>EJE TEMATICO: 1. BIENESTAR, DESARROLLO HUMANO Y JUSTICIA SOCIAL</t>
  </si>
  <si>
    <t>OBJETIVO: 1.2 Mejorar la calidad de vida de la población.</t>
  </si>
  <si>
    <t>ESTRATEGIA: 1.2.2 Combate al hambre y aumentar el acceso a una alimetanción sana, nutritiva y suficiente, con particular atención a la población más pobre y en situación de vulnerabilidad, incluido niñas y niños.</t>
  </si>
  <si>
    <t>LÍNEA DE ACCIÓN:  1.2.2.4 Entrega de apoyos alimentarios directo y temporal a personas en situación de emergencia o desastre.</t>
  </si>
  <si>
    <t>Datos de identificación del indicador</t>
  </si>
  <si>
    <t>Nombre</t>
  </si>
  <si>
    <t>Link de fuente de verificación</t>
  </si>
  <si>
    <t>Porcentaje de población con carencia por acceso a la alimentación atendida con el Programa de Atención Alimentaria a Personas en Situación de Emergencia o Desastre.</t>
  </si>
  <si>
    <t>Definición</t>
  </si>
  <si>
    <t>Nivel en la MIR</t>
  </si>
  <si>
    <t>Determinar el porcentaje de población con carencia por acceso a la alimentación atendida con el Programa.</t>
  </si>
  <si>
    <t>FIN</t>
  </si>
  <si>
    <t>Método de cálculo</t>
  </si>
  <si>
    <t>Unidad de Medida.</t>
  </si>
  <si>
    <t>Porcentaje de población con carencia por acceso a la alimentación atendida con el Programa.</t>
  </si>
  <si>
    <t>=</t>
  </si>
  <si>
    <t>Numero de personas con carencia alimentaria atendidas a través del Programa .</t>
  </si>
  <si>
    <t>*100</t>
  </si>
  <si>
    <t>Porcentaje</t>
  </si>
  <si>
    <t>Numero total de la población con carencia alimentaria en el Estado de Guerrero</t>
  </si>
  <si>
    <t>Frecuencia de medición</t>
  </si>
  <si>
    <t>Desagregación geográfica</t>
  </si>
  <si>
    <t>Serie de información disponible</t>
  </si>
  <si>
    <t>ANUAL</t>
  </si>
  <si>
    <t>ESTATAL</t>
  </si>
  <si>
    <t>Sentido del indicador</t>
  </si>
  <si>
    <t>Línea base</t>
  </si>
  <si>
    <t>Año</t>
  </si>
  <si>
    <t>Periodo</t>
  </si>
  <si>
    <t>Valor</t>
  </si>
  <si>
    <t>ASCENDENTE</t>
  </si>
  <si>
    <t>Parámetros de semaforización</t>
  </si>
  <si>
    <t>Metas</t>
  </si>
  <si>
    <t>Verde</t>
  </si>
  <si>
    <t>Amarillo</t>
  </si>
  <si>
    <t>Rojo</t>
  </si>
  <si>
    <t>&gt;85%</t>
  </si>
  <si>
    <t>÷51% Y 84%</t>
  </si>
  <si>
    <t>&lt;50%</t>
  </si>
  <si>
    <t>Variables que conforman el indicador</t>
  </si>
  <si>
    <t>Unidad de medida</t>
  </si>
  <si>
    <t>Link de fuente de información</t>
  </si>
  <si>
    <t>Numero de personas con carencia alimentaria atendidas a través del Programa.</t>
  </si>
  <si>
    <t>Personas</t>
  </si>
  <si>
    <t>Observaciones</t>
  </si>
  <si>
    <t>Responsable del indicador</t>
  </si>
  <si>
    <t>Nombre del Servidor Público</t>
  </si>
  <si>
    <t>Dependencia</t>
  </si>
  <si>
    <t>Área</t>
  </si>
  <si>
    <t>Lic. Margarita de Jesús Ramírez Salgado.</t>
  </si>
  <si>
    <t>DIF GUERRERO</t>
  </si>
  <si>
    <t>Dirección de Asistencia Alimentaria y Desarrollo Comunitario.</t>
  </si>
  <si>
    <t>Nombre del puesto, encargo o comisión</t>
  </si>
  <si>
    <t>Teléfono institucional</t>
  </si>
  <si>
    <t>Correo electrónico institucional</t>
  </si>
  <si>
    <t>Directora de Asistencia Alimentaria y Desarrollo Comunitario.</t>
  </si>
  <si>
    <t>01 747 47 2 13 75</t>
  </si>
  <si>
    <t>alimentariadif@prodigy.net.mx</t>
  </si>
  <si>
    <t xml:space="preserve">Elaboró </t>
  </si>
  <si>
    <t xml:space="preserve">Revisó </t>
  </si>
  <si>
    <t>Autorizó</t>
  </si>
  <si>
    <t>C.P. Anabel Rendon Sanchez</t>
  </si>
  <si>
    <t>Lic. Margarita de Jesús Ramírez Salgado</t>
  </si>
  <si>
    <t>Lic. Antelmo Magdaleno Solis</t>
  </si>
  <si>
    <t>Subdirectora de Asistencia Alimentaria</t>
  </si>
  <si>
    <t>Director General del DIF Guerrero</t>
  </si>
  <si>
    <t>Dirección General de Evaluación</t>
  </si>
  <si>
    <t>Recinto del Poder Ejecutivo, Edificio Tierra Caliente, planta baja, correo electrónico: dge.seplader@guerrero.gob.mx</t>
  </si>
  <si>
    <r>
      <t xml:space="preserve">NOMBRE DEL PROGRAMA: </t>
    </r>
    <r>
      <rPr>
        <b/>
        <sz val="10"/>
        <color theme="1"/>
        <rFont val="Calibri"/>
        <family val="2"/>
        <scheme val="minor"/>
      </rPr>
      <t>PROGRAMA DE ATENCIÓN ALIMENTARIA A PERSONAS EN SITUACIÓN DE EMERGENCIA O DESASTRE.</t>
    </r>
  </si>
  <si>
    <t>LÍNEA DE ACCIÓN:  1.2.2.4 Entrgea de apoyos alimentarios directo y temporal a personas en situación de emergencia o desastre.</t>
  </si>
  <si>
    <t>Porcentaje personas afectadas por la ocurrencia de fenomenos destructivos naturales y/o antropogenicos en el Estado de Guerrero beneficiadas a través del Programa de Atención Alimentaria  a Personas en Situación de Emergencia o Desastre.</t>
  </si>
  <si>
    <t>Determinar el porcentaje personas afectadas por la ocurrencia de fenomenos destructivos naturales y/o antropogenicos beneficiadas a través del Programa.</t>
  </si>
  <si>
    <t>PROPOSITO</t>
  </si>
  <si>
    <t>Porcentaje personas afectadas por  la ocurrencia de fenomenos destructivos naturales y/o antropogenicos en el Estado de Guerrero beneficiadas a través del Programa.</t>
  </si>
  <si>
    <t>Numero de personas afectadas por fenomenos destructivos naturales y/o antropogenicos beneficiados con el Programa.</t>
  </si>
  <si>
    <t>Numero de personas afectadas por fenomenos destructivos naturales y/o antropogenicos en el Estado de Guerrero.</t>
  </si>
  <si>
    <t>Numero de personas afectadas por fenomenos destructivos naturales y/o antropogenicos beneficiados con el Programa de Atención Alimentaria a Personas en Situación de Emergencia o Desastre.</t>
  </si>
  <si>
    <t>Determinar el porcentaje de canastas alimentarias entregadas a través del Programa.</t>
  </si>
  <si>
    <t>COMPONENTE</t>
  </si>
  <si>
    <t>CALIDAD</t>
  </si>
  <si>
    <t>Numero de canastas alimentarias otorgadas a través del Programa  de Atención Alimentaria a Personas en Situación de Emergencia o Desastre.</t>
  </si>
  <si>
    <t>Numero de canastas alimentarias programadas para entrega a través del Programa  de Atención Alimentaria a Personas en Situación de Emergencia o Desastre.</t>
  </si>
  <si>
    <t>SEMESTRAL</t>
  </si>
  <si>
    <t>Canastas</t>
  </si>
  <si>
    <t>https://docs.google.com/spreadsheets/d/1-FfbBgG7k5Ef97nOMhhy0JafbOHPrl-S/edit?usp=drivesdk&amp;rtpof=true&amp;sd=true</t>
  </si>
  <si>
    <t>Determinar el'Porcentaje de personas que recibieron orientación alimentaria  a través del Programa de Atención Alimentaria  a Personas en Situación de Emergencia o Desastre.</t>
  </si>
  <si>
    <t>Número de personas que recibieron orientación alimentaria en el periodo.</t>
  </si>
  <si>
    <t>Número de personas programadas para recibir orientación alimentaria en el periodo.</t>
  </si>
  <si>
    <t>Determinar el porcentaje de presupuesto ejercido para el Programa.</t>
  </si>
  <si>
    <t>ACTIVIDAD</t>
  </si>
  <si>
    <t>ECONOMÍA</t>
  </si>
  <si>
    <t>Monto total del recurso del FAM-AS ejercido por el Sistema Estatal DIF para otogar el  Programa de Atención Alimentaria  a Personas en Situación de Emergencia o Desastre.</t>
  </si>
  <si>
    <t>Monto total del recurso del FAM-AS programado por el Sistema Estatal DIF para otogar el  Programa de Atención Alimentaria  a Personas en Situación de Emergencia o Desastre.</t>
  </si>
  <si>
    <t>TRIMESTRAL</t>
  </si>
  <si>
    <t>Monto total del recurso del FAM-AS ejercido por el Sistema Estatal DIF para otogar el  Programa de Atención Alimentaria  a Personas en Situación de Emergencia o Desastre en el periodo.</t>
  </si>
  <si>
    <t>Recurso</t>
  </si>
  <si>
    <t>Monto total del recurso del FAM-AS programado por el Sistema Estatal DIF para otogar el  Programa de Atención Alimentaria  a Personas en Situación de Emergencia o Desastre en el periodo.</t>
  </si>
  <si>
    <t>Determinar el porcentaje de presupuesto ejercido para la supervisión de entrega de canastas alimentarias del Programa.</t>
  </si>
  <si>
    <t>Monto total del recurso del FAM-AS ejercido por el Sistema Estatal DIF para la supervisión de entrega de canastas alimentarias en el periodo</t>
  </si>
  <si>
    <t>Monto total del recurso del FAM-AS programado por el Sistema Estatal DIF para la supervisión de entrega de canastas alimentarias en el periodo.</t>
  </si>
  <si>
    <t>Monto total del recurso del FAM-AS ejercido por el Sistema Estatal DIF para la supervisión de entrega de canastas alimentarias en el periodo.</t>
  </si>
  <si>
    <t>Determinar el numero de supervisones realizadas al Programa.</t>
  </si>
  <si>
    <t>EFICIENCIA</t>
  </si>
  <si>
    <t>Número de Supervisiones realizadas al progama durante el periodo.</t>
  </si>
  <si>
    <t>Razón</t>
  </si>
  <si>
    <t>Número de Supervisiones programadas para realizarse al progama durante el periodo.</t>
  </si>
  <si>
    <t>Supervisones</t>
  </si>
  <si>
    <t>Determinar el porcentaje de presupuesto ejercido para realización de platicas y talleres de arientación y educación alimentaria.</t>
  </si>
  <si>
    <t>Monto total del recurso del FAM-AS ejercido por el Sistema Estatal DIF para para otorgar platicas y talleres de educación alimentaria en el periodo.</t>
  </si>
  <si>
    <t>Monto total del recurso del FAM-AS programado por el Sistema Estatal DIF programado para otorgar platicas y talleres de educación alimentaria en el periodo.</t>
  </si>
  <si>
    <t>Monto total del recurso del FAM-AS programado por el Sistema Estatal DIF programado para otorgar platicas y talleres de educación alimentaria en el periodo</t>
  </si>
  <si>
    <t>Determinar el numero de platicas y talleres de educación alimentaria otorgados por el Programa.</t>
  </si>
  <si>
    <t>Número de Platicas otorgadas en el progama durante el periodo.</t>
  </si>
  <si>
    <t>Número de platicas programadas para realizarse en el progama durante el periodo.</t>
  </si>
  <si>
    <t>Platicas</t>
  </si>
  <si>
    <t>Sub-total</t>
  </si>
  <si>
    <t>5211</t>
  </si>
  <si>
    <t>Acciones de Control y Seguimiento para los Programas Alimentarios</t>
  </si>
  <si>
    <t>5151</t>
  </si>
  <si>
    <t>3231</t>
  </si>
  <si>
    <t>2941</t>
  </si>
  <si>
    <t>2541</t>
  </si>
  <si>
    <t>Programa de Atención Alimentaria a Personas en Situación de Emergencia o Desastre</t>
  </si>
  <si>
    <t>PRESUPUESTO DE EGRESOS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</si>
</sst>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_-* #,##0.00_-;\-* #,##0.00_-;_-* &quot;-&quot;??_-;_-@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8"/>
      <color theme="1"/>
      <name val="Arial Narrow"/>
      <family val="2"/>
    </font>
    <font>
      <sz val="11"/>
      <color theme="1"/>
      <name val="Calibri"/>
      <family val="2"/>
    </font>
    <font>
      <sz val="10"/>
      <color theme="1"/>
      <name val="Encode Sans Compressed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 Narrow"/>
      <family val="2"/>
    </font>
    <font>
      <b/>
      <u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sz val="8"/>
      <name val="Calibri"/>
      <family val="2"/>
      <scheme val="minor"/>
    </font>
    <font>
      <b/>
      <sz val="24"/>
      <name val="Encode Sans Compressed"/>
    </font>
    <font>
      <b/>
      <sz val="22"/>
      <name val="Encode Sans Compressed"/>
    </font>
    <font>
      <sz val="12"/>
      <color rgb="FF3C4245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9"/>
      <color theme="1"/>
      <name val="Utsaah"/>
      <family val="2"/>
    </font>
    <font>
      <b/>
      <sz val="10"/>
      <color theme="1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680000"/>
        <bgColor indexed="64"/>
      </patternFill>
    </fill>
    <fill>
      <patternFill patternType="solid">
        <fgColor theme="2" tint="-0.749992370372631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rgb="FF96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medium">
        <color theme="9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8" tint="-0.499984740745262"/>
      </left>
      <right style="medium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/>
      <diagonal/>
    </border>
    <border>
      <left/>
      <right style="thin">
        <color theme="8" tint="-0.49998474074526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8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theme="9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4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97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5" xfId="12" applyNumberFormat="1" applyFont="1" applyFill="1" applyBorder="1"/>
    <xf numFmtId="4" fontId="13" fillId="2" borderId="6" xfId="12" applyNumberFormat="1" applyFont="1" applyFill="1" applyBorder="1"/>
    <xf numFmtId="0" fontId="14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6" fillId="2" borderId="2" xfId="2" applyFont="1" applyFill="1" applyBorder="1"/>
    <xf numFmtId="0" fontId="17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5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18" fillId="2" borderId="2" xfId="7" applyFont="1" applyFill="1" applyBorder="1"/>
    <xf numFmtId="0" fontId="18" fillId="2" borderId="2" xfId="7" applyFont="1" applyFill="1" applyBorder="1" applyAlignment="1">
      <alignment wrapText="1"/>
    </xf>
    <xf numFmtId="0" fontId="21" fillId="0" borderId="0" xfId="0" applyFont="1"/>
    <xf numFmtId="0" fontId="19" fillId="0" borderId="0" xfId="0" applyFont="1" applyAlignment="1">
      <alignment vertical="center"/>
    </xf>
    <xf numFmtId="0" fontId="19" fillId="0" borderId="20" xfId="0" applyFont="1" applyBorder="1"/>
    <xf numFmtId="0" fontId="19" fillId="0" borderId="21" xfId="0" applyFont="1" applyBorder="1"/>
    <xf numFmtId="0" fontId="19" fillId="0" borderId="24" xfId="0" applyFont="1" applyBorder="1"/>
    <xf numFmtId="0" fontId="19" fillId="0" borderId="25" xfId="0" applyFont="1" applyBorder="1"/>
    <xf numFmtId="0" fontId="22" fillId="2" borderId="2" xfId="10" applyFont="1" applyFill="1" applyBorder="1"/>
    <xf numFmtId="0" fontId="9" fillId="3" borderId="2" xfId="0" applyFont="1" applyFill="1" applyBorder="1" applyAlignment="1">
      <alignment horizontal="left" indent="5"/>
    </xf>
    <xf numFmtId="0" fontId="9" fillId="3" borderId="2" xfId="0" applyFont="1" applyFill="1" applyBorder="1" applyAlignment="1">
      <alignment horizontal="center"/>
    </xf>
    <xf numFmtId="0" fontId="1" fillId="3" borderId="2" xfId="10" applyFill="1" applyBorder="1" applyAlignment="1">
      <alignment horizontal="left"/>
    </xf>
    <xf numFmtId="0" fontId="1" fillId="3" borderId="2" xfId="10" applyFill="1" applyBorder="1"/>
    <xf numFmtId="0" fontId="2" fillId="4" borderId="7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7" applyFont="1" applyFill="1" applyBorder="1" applyAlignment="1">
      <alignment horizontal="center" vertical="center" wrapText="1"/>
    </xf>
    <xf numFmtId="0" fontId="0" fillId="5" borderId="30" xfId="0" applyFill="1" applyBorder="1"/>
    <xf numFmtId="0" fontId="0" fillId="5" borderId="26" xfId="0" applyFill="1" applyBorder="1"/>
    <xf numFmtId="0" fontId="0" fillId="5" borderId="32" xfId="0" applyFill="1" applyBorder="1"/>
    <xf numFmtId="4" fontId="8" fillId="7" borderId="4" xfId="12" applyNumberFormat="1" applyFont="1" applyFill="1" applyBorder="1"/>
    <xf numFmtId="4" fontId="8" fillId="7" borderId="6" xfId="12" applyNumberFormat="1" applyFont="1" applyFill="1" applyBorder="1"/>
    <xf numFmtId="0" fontId="2" fillId="7" borderId="2" xfId="10" applyFont="1" applyFill="1" applyBorder="1" applyAlignment="1">
      <alignment horizontal="center" vertical="center" wrapText="1"/>
    </xf>
    <xf numFmtId="0" fontId="3" fillId="7" borderId="2" xfId="7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2" xfId="7" applyFont="1" applyFill="1" applyBorder="1" applyAlignment="1">
      <alignment horizontal="center" vertical="center" wrapText="1"/>
    </xf>
    <xf numFmtId="0" fontId="26" fillId="0" borderId="0" xfId="15" applyFont="1"/>
    <xf numFmtId="164" fontId="28" fillId="8" borderId="2" xfId="15" applyNumberFormat="1" applyFont="1" applyFill="1" applyBorder="1" applyAlignment="1">
      <alignment horizontal="center" vertical="center" wrapText="1"/>
    </xf>
    <xf numFmtId="1" fontId="28" fillId="8" borderId="2" xfId="15" applyNumberFormat="1" applyFont="1" applyFill="1" applyBorder="1" applyAlignment="1">
      <alignment horizontal="center" vertical="center" wrapText="1"/>
    </xf>
    <xf numFmtId="3" fontId="27" fillId="8" borderId="2" xfId="15" applyNumberFormat="1" applyFont="1" applyFill="1" applyBorder="1" applyAlignment="1">
      <alignment horizontal="center" vertical="center" wrapText="1"/>
    </xf>
    <xf numFmtId="164" fontId="29" fillId="10" borderId="2" xfId="15" applyNumberFormat="1" applyFont="1" applyFill="1" applyBorder="1" applyAlignment="1">
      <alignment horizontal="center" vertical="center" wrapText="1"/>
    </xf>
    <xf numFmtId="164" fontId="30" fillId="11" borderId="40" xfId="15" applyNumberFormat="1" applyFont="1" applyFill="1" applyBorder="1" applyAlignment="1">
      <alignment horizontal="center" vertical="center" textRotation="90" wrapText="1"/>
    </xf>
    <xf numFmtId="1" fontId="29" fillId="12" borderId="40" xfId="15" applyNumberFormat="1" applyFont="1" applyFill="1" applyBorder="1" applyAlignment="1">
      <alignment horizontal="center" vertical="center" wrapText="1"/>
    </xf>
    <xf numFmtId="0" fontId="26" fillId="0" borderId="41" xfId="15" applyFont="1" applyBorder="1"/>
    <xf numFmtId="166" fontId="29" fillId="13" borderId="40" xfId="18" applyNumberFormat="1" applyFont="1" applyFill="1" applyBorder="1" applyAlignment="1">
      <alignment horizontal="center" vertical="center" wrapText="1"/>
    </xf>
    <xf numFmtId="164" fontId="29" fillId="14" borderId="2" xfId="15" applyNumberFormat="1" applyFont="1" applyFill="1" applyBorder="1" applyAlignment="1">
      <alignment horizontal="center" vertical="center" textRotation="90" wrapText="1"/>
    </xf>
    <xf numFmtId="0" fontId="29" fillId="0" borderId="0" xfId="15" applyFont="1"/>
    <xf numFmtId="0" fontId="29" fillId="0" borderId="0" xfId="15" applyFont="1" applyAlignment="1">
      <alignment horizontal="center" vertical="center" wrapText="1"/>
    </xf>
    <xf numFmtId="0" fontId="29" fillId="0" borderId="0" xfId="15" applyFont="1" applyAlignment="1">
      <alignment vertical="center" wrapText="1"/>
    </xf>
    <xf numFmtId="167" fontId="29" fillId="0" borderId="0" xfId="15" applyNumberFormat="1" applyFont="1" applyAlignment="1">
      <alignment horizontal="center" vertical="center" wrapText="1"/>
    </xf>
    <xf numFmtId="3" fontId="29" fillId="0" borderId="0" xfId="15" applyNumberFormat="1" applyFont="1" applyAlignment="1">
      <alignment horizontal="center" vertical="center" wrapText="1"/>
    </xf>
    <xf numFmtId="3" fontId="30" fillId="0" borderId="0" xfId="15" applyNumberFormat="1" applyFont="1" applyAlignment="1">
      <alignment horizontal="center" vertical="center" wrapText="1"/>
    </xf>
    <xf numFmtId="0" fontId="29" fillId="0" borderId="0" xfId="15" applyFont="1" applyAlignment="1">
      <alignment horizontal="left" vertical="center" wrapText="1"/>
    </xf>
    <xf numFmtId="0" fontId="29" fillId="0" borderId="0" xfId="15" applyFont="1" applyAlignment="1">
      <alignment horizontal="center" vertical="center"/>
    </xf>
    <xf numFmtId="3" fontId="29" fillId="0" borderId="0" xfId="15" applyNumberFormat="1" applyFont="1" applyAlignment="1">
      <alignment horizontal="center" vertical="center"/>
    </xf>
    <xf numFmtId="0" fontId="29" fillId="0" borderId="0" xfId="15" applyFont="1" applyAlignment="1">
      <alignment horizontal="justify" vertical="center" wrapText="1"/>
    </xf>
    <xf numFmtId="0" fontId="29" fillId="16" borderId="0" xfId="15" applyFont="1" applyFill="1" applyAlignment="1">
      <alignment horizontal="center" vertical="center" wrapText="1"/>
    </xf>
    <xf numFmtId="0" fontId="32" fillId="0" borderId="0" xfId="15" applyFont="1" applyAlignment="1">
      <alignment horizontal="center" vertical="center" wrapText="1"/>
    </xf>
    <xf numFmtId="0" fontId="33" fillId="0" borderId="0" xfId="15" applyFont="1" applyAlignment="1">
      <alignment horizontal="center" vertical="center" wrapText="1"/>
    </xf>
    <xf numFmtId="0" fontId="33" fillId="0" borderId="0" xfId="15" applyFont="1"/>
    <xf numFmtId="0" fontId="33" fillId="16" borderId="0" xfId="15" applyFont="1" applyFill="1" applyAlignment="1">
      <alignment horizontal="center" vertical="center" wrapText="1"/>
    </xf>
    <xf numFmtId="0" fontId="33" fillId="0" borderId="0" xfId="15" applyFont="1" applyAlignment="1">
      <alignment vertical="center" wrapText="1"/>
    </xf>
    <xf numFmtId="167" fontId="33" fillId="0" borderId="0" xfId="15" applyNumberFormat="1" applyFont="1" applyAlignment="1">
      <alignment horizontal="center" vertical="center" wrapText="1"/>
    </xf>
    <xf numFmtId="3" fontId="33" fillId="0" borderId="0" xfId="15" applyNumberFormat="1" applyFont="1" applyAlignment="1">
      <alignment horizontal="center" vertical="center" wrapText="1"/>
    </xf>
    <xf numFmtId="3" fontId="32" fillId="0" borderId="0" xfId="15" applyNumberFormat="1" applyFont="1" applyAlignment="1">
      <alignment horizontal="center" vertical="center" wrapText="1"/>
    </xf>
    <xf numFmtId="0" fontId="33" fillId="0" borderId="0" xfId="15" applyFont="1" applyAlignment="1">
      <alignment horizontal="left" vertical="center" wrapText="1"/>
    </xf>
    <xf numFmtId="0" fontId="33" fillId="0" borderId="0" xfId="15" applyFont="1" applyAlignment="1">
      <alignment horizontal="center" vertical="center"/>
    </xf>
    <xf numFmtId="3" fontId="33" fillId="0" borderId="0" xfId="15" applyNumberFormat="1" applyFont="1" applyAlignment="1">
      <alignment horizontal="center" vertical="center"/>
    </xf>
    <xf numFmtId="0" fontId="14" fillId="16" borderId="0" xfId="15" applyFont="1" applyFill="1" applyAlignment="1">
      <alignment horizontal="center" vertical="center" wrapText="1"/>
    </xf>
    <xf numFmtId="0" fontId="34" fillId="0" borderId="0" xfId="15" applyFont="1" applyAlignment="1">
      <alignment vertical="center" wrapText="1"/>
    </xf>
    <xf numFmtId="167" fontId="14" fillId="0" borderId="0" xfId="15" applyNumberFormat="1" applyFont="1" applyAlignment="1">
      <alignment horizontal="center" vertical="center" wrapText="1"/>
    </xf>
    <xf numFmtId="3" fontId="14" fillId="0" borderId="0" xfId="15" applyNumberFormat="1" applyFont="1" applyAlignment="1">
      <alignment horizontal="center" vertical="center" wrapText="1"/>
    </xf>
    <xf numFmtId="3" fontId="12" fillId="0" borderId="0" xfId="15" applyNumberFormat="1" applyFont="1" applyAlignment="1">
      <alignment horizontal="center" vertical="center" wrapText="1"/>
    </xf>
    <xf numFmtId="0" fontId="14" fillId="0" borderId="0" xfId="15" applyFont="1" applyAlignment="1">
      <alignment horizontal="left" vertical="center" wrapText="1"/>
    </xf>
    <xf numFmtId="0" fontId="14" fillId="0" borderId="0" xfId="15" applyFont="1" applyAlignment="1">
      <alignment horizontal="center" vertical="center" wrapText="1"/>
    </xf>
    <xf numFmtId="0" fontId="14" fillId="0" borderId="0" xfId="15" applyFont="1" applyAlignment="1">
      <alignment horizontal="center" vertical="center"/>
    </xf>
    <xf numFmtId="3" fontId="14" fillId="0" borderId="0" xfId="15" applyNumberFormat="1" applyFont="1" applyAlignment="1">
      <alignment horizontal="center" vertical="center"/>
    </xf>
    <xf numFmtId="0" fontId="12" fillId="16" borderId="0" xfId="15" applyFont="1" applyFill="1" applyAlignment="1">
      <alignment vertical="center" textRotation="90" wrapText="1"/>
    </xf>
    <xf numFmtId="0" fontId="14" fillId="0" borderId="0" xfId="15" applyFont="1" applyAlignment="1">
      <alignment horizontal="left"/>
    </xf>
    <xf numFmtId="0" fontId="14" fillId="0" borderId="0" xfId="15" applyFont="1" applyAlignment="1">
      <alignment horizontal="left" vertical="center"/>
    </xf>
    <xf numFmtId="0" fontId="26" fillId="0" borderId="0" xfId="15" applyFont="1" applyAlignment="1">
      <alignment horizontal="center" vertical="center" wrapText="1"/>
    </xf>
    <xf numFmtId="0" fontId="34" fillId="0" borderId="0" xfId="15" applyFont="1"/>
    <xf numFmtId="3" fontId="26" fillId="0" borderId="0" xfId="15" applyNumberFormat="1" applyFont="1"/>
    <xf numFmtId="3" fontId="35" fillId="0" borderId="0" xfId="15" applyNumberFormat="1" applyFont="1"/>
    <xf numFmtId="0" fontId="10" fillId="0" borderId="0" xfId="15" applyFont="1" applyAlignment="1">
      <alignment horizontal="left"/>
    </xf>
    <xf numFmtId="0" fontId="10" fillId="0" borderId="0" xfId="15" applyFont="1" applyAlignment="1">
      <alignment horizontal="center"/>
    </xf>
    <xf numFmtId="3" fontId="10" fillId="0" borderId="0" xfId="15" applyNumberFormat="1" applyFont="1"/>
    <xf numFmtId="0" fontId="10" fillId="0" borderId="0" xfId="15" applyFont="1"/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left"/>
    </xf>
    <xf numFmtId="3" fontId="36" fillId="0" borderId="0" xfId="15" applyNumberFormat="1" applyFont="1"/>
    <xf numFmtId="0" fontId="36" fillId="0" borderId="0" xfId="15" applyFont="1"/>
    <xf numFmtId="0" fontId="29" fillId="2" borderId="0" xfId="15" applyFont="1" applyFill="1"/>
    <xf numFmtId="0" fontId="29" fillId="17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 wrapText="1"/>
    </xf>
    <xf numFmtId="3" fontId="29" fillId="2" borderId="0" xfId="15" applyNumberFormat="1" applyFont="1" applyFill="1" applyAlignment="1">
      <alignment horizontal="center" vertical="center" wrapText="1"/>
    </xf>
    <xf numFmtId="3" fontId="30" fillId="2" borderId="0" xfId="15" applyNumberFormat="1" applyFont="1" applyFill="1" applyAlignment="1">
      <alignment horizontal="center" vertical="center" wrapText="1"/>
    </xf>
    <xf numFmtId="0" fontId="29" fillId="2" borderId="0" xfId="15" applyFont="1" applyFill="1" applyAlignment="1">
      <alignment horizontal="left" vertical="center" wrapText="1"/>
    </xf>
    <xf numFmtId="0" fontId="29" fillId="2" borderId="0" xfId="15" applyFont="1" applyFill="1" applyAlignment="1">
      <alignment horizontal="center" vertical="center" wrapText="1"/>
    </xf>
    <xf numFmtId="0" fontId="29" fillId="2" borderId="0" xfId="15" applyFont="1" applyFill="1" applyAlignment="1">
      <alignment horizontal="center" vertical="center"/>
    </xf>
    <xf numFmtId="3" fontId="29" fillId="2" borderId="0" xfId="15" applyNumberFormat="1" applyFont="1" applyFill="1" applyAlignment="1">
      <alignment horizontal="center" vertical="center"/>
    </xf>
    <xf numFmtId="0" fontId="26" fillId="2" borderId="0" xfId="15" applyFont="1" applyFill="1"/>
    <xf numFmtId="0" fontId="32" fillId="2" borderId="0" xfId="15" applyFont="1" applyFill="1" applyAlignment="1">
      <alignment horizontal="center" vertical="center"/>
    </xf>
    <xf numFmtId="0" fontId="33" fillId="2" borderId="0" xfId="15" applyFont="1" applyFill="1"/>
    <xf numFmtId="0" fontId="33" fillId="17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vertical="center" wrapText="1"/>
    </xf>
    <xf numFmtId="167" fontId="33" fillId="2" borderId="0" xfId="15" applyNumberFormat="1" applyFont="1" applyFill="1" applyAlignment="1">
      <alignment horizontal="center" vertical="center" wrapText="1"/>
    </xf>
    <xf numFmtId="3" fontId="33" fillId="2" borderId="0" xfId="15" applyNumberFormat="1" applyFont="1" applyFill="1" applyAlignment="1">
      <alignment horizontal="center" vertical="center" wrapText="1"/>
    </xf>
    <xf numFmtId="3" fontId="32" fillId="2" borderId="0" xfId="15" applyNumberFormat="1" applyFont="1" applyFill="1" applyAlignment="1">
      <alignment horizontal="center" vertical="center" wrapText="1"/>
    </xf>
    <xf numFmtId="0" fontId="33" fillId="2" borderId="0" xfId="15" applyFont="1" applyFill="1" applyAlignment="1">
      <alignment horizontal="left" vertical="center" wrapText="1"/>
    </xf>
    <xf numFmtId="0" fontId="33" fillId="2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horizontal="center" vertical="center"/>
    </xf>
    <xf numFmtId="3" fontId="33" fillId="2" borderId="0" xfId="15" applyNumberFormat="1" applyFont="1" applyFill="1" applyAlignment="1">
      <alignment horizontal="center" vertical="center"/>
    </xf>
    <xf numFmtId="0" fontId="2" fillId="5" borderId="13" xfId="0" applyFont="1" applyFill="1" applyBorder="1" applyAlignment="1">
      <alignment horizontal="center"/>
    </xf>
    <xf numFmtId="0" fontId="19" fillId="0" borderId="0" xfId="0" applyFont="1"/>
    <xf numFmtId="0" fontId="19" fillId="0" borderId="18" xfId="0" applyFont="1" applyBorder="1"/>
    <xf numFmtId="0" fontId="2" fillId="5" borderId="13" xfId="0" applyFont="1" applyFill="1" applyBorder="1"/>
    <xf numFmtId="0" fontId="2" fillId="6" borderId="13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/>
    <xf numFmtId="0" fontId="0" fillId="0" borderId="0" xfId="0" applyAlignment="1">
      <alignment horizontal="center"/>
    </xf>
    <xf numFmtId="0" fontId="38" fillId="13" borderId="2" xfId="15" applyFont="1" applyFill="1" applyBorder="1" applyAlignment="1">
      <alignment horizontal="center" vertical="center" wrapText="1"/>
    </xf>
    <xf numFmtId="164" fontId="39" fillId="18" borderId="40" xfId="15" applyNumberFormat="1" applyFont="1" applyFill="1" applyBorder="1" applyAlignment="1">
      <alignment horizontal="center" vertical="center" textRotation="90" wrapText="1"/>
    </xf>
    <xf numFmtId="165" fontId="39" fillId="18" borderId="40" xfId="17" applyNumberFormat="1" applyFont="1" applyFill="1" applyBorder="1" applyAlignment="1">
      <alignment horizontal="center" vertical="center" wrapText="1"/>
    </xf>
    <xf numFmtId="10" fontId="38" fillId="18" borderId="2" xfId="15" applyNumberFormat="1" applyFont="1" applyFill="1" applyBorder="1" applyAlignment="1">
      <alignment horizontal="center" vertical="center"/>
    </xf>
    <xf numFmtId="164" fontId="39" fillId="18" borderId="2" xfId="15" applyNumberFormat="1" applyFont="1" applyFill="1" applyBorder="1" applyAlignment="1">
      <alignment horizontal="center" vertical="center" textRotation="90" wrapText="1"/>
    </xf>
    <xf numFmtId="10" fontId="39" fillId="18" borderId="40" xfId="18" applyNumberFormat="1" applyFont="1" applyFill="1" applyBorder="1" applyAlignment="1">
      <alignment horizontal="center" vertical="center" wrapText="1"/>
    </xf>
    <xf numFmtId="166" fontId="39" fillId="18" borderId="40" xfId="18" applyNumberFormat="1" applyFont="1" applyFill="1" applyBorder="1" applyAlignment="1">
      <alignment horizontal="center" vertical="center" wrapText="1"/>
    </xf>
    <xf numFmtId="164" fontId="29" fillId="13" borderId="40" xfId="15" applyNumberFormat="1" applyFont="1" applyFill="1" applyBorder="1" applyAlignment="1">
      <alignment horizontal="center" vertical="center" textRotation="90" wrapText="1"/>
    </xf>
    <xf numFmtId="166" fontId="29" fillId="0" borderId="40" xfId="18" applyNumberFormat="1" applyFont="1" applyFill="1" applyBorder="1" applyAlignment="1">
      <alignment horizontal="center" vertical="center" wrapText="1"/>
    </xf>
    <xf numFmtId="10" fontId="39" fillId="0" borderId="40" xfId="18" applyNumberFormat="1" applyFont="1" applyFill="1" applyBorder="1" applyAlignment="1">
      <alignment horizontal="center" vertical="center" wrapText="1"/>
    </xf>
    <xf numFmtId="164" fontId="29" fillId="13" borderId="2" xfId="15" quotePrefix="1" applyNumberFormat="1" applyFont="1" applyFill="1" applyBorder="1" applyAlignment="1">
      <alignment horizontal="justify" vertical="center" wrapText="1"/>
    </xf>
    <xf numFmtId="164" fontId="29" fillId="13" borderId="2" xfId="15" applyNumberFormat="1" applyFont="1" applyFill="1" applyBorder="1" applyAlignment="1">
      <alignment horizontal="center" vertical="center" wrapText="1"/>
    </xf>
    <xf numFmtId="164" fontId="29" fillId="13" borderId="2" xfId="15" applyNumberFormat="1" applyFont="1" applyFill="1" applyBorder="1" applyAlignment="1">
      <alignment horizontal="center" vertical="center" textRotation="90" wrapText="1"/>
    </xf>
    <xf numFmtId="164" fontId="29" fillId="13" borderId="2" xfId="15" quotePrefix="1" applyNumberFormat="1" applyFont="1" applyFill="1" applyBorder="1" applyAlignment="1">
      <alignment horizontal="center" vertical="center" wrapText="1"/>
    </xf>
    <xf numFmtId="3" fontId="29" fillId="13" borderId="2" xfId="15" applyNumberFormat="1" applyFont="1" applyFill="1" applyBorder="1" applyAlignment="1">
      <alignment horizontal="center" vertical="center" textRotation="90" wrapText="1"/>
    </xf>
    <xf numFmtId="10" fontId="39" fillId="13" borderId="40" xfId="18" applyNumberFormat="1" applyFont="1" applyFill="1" applyBorder="1" applyAlignment="1">
      <alignment horizontal="center" vertical="center" wrapText="1"/>
    </xf>
    <xf numFmtId="164" fontId="29" fillId="13" borderId="2" xfId="15" applyNumberFormat="1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2" xfId="0" applyFont="1" applyBorder="1" applyAlignment="1">
      <alignment horizontal="center"/>
    </xf>
    <xf numFmtId="0" fontId="19" fillId="0" borderId="0" xfId="0" applyFont="1" applyAlignment="1">
      <alignment horizontal="justify" vertical="center" wrapText="1"/>
    </xf>
    <xf numFmtId="0" fontId="19" fillId="0" borderId="16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top" wrapText="1"/>
    </xf>
    <xf numFmtId="0" fontId="19" fillId="0" borderId="18" xfId="0" applyFont="1" applyBorder="1" applyAlignment="1">
      <alignment horizontal="justify" vertical="top" wrapText="1"/>
    </xf>
    <xf numFmtId="0" fontId="2" fillId="5" borderId="14" xfId="0" applyFont="1" applyFill="1" applyBorder="1"/>
    <xf numFmtId="4" fontId="39" fillId="18" borderId="40" xfId="16" applyNumberFormat="1" applyFont="1" applyFill="1" applyBorder="1" applyAlignment="1">
      <alignment horizontal="center" vertical="center" textRotation="90" wrapText="1"/>
    </xf>
    <xf numFmtId="4" fontId="39" fillId="18" borderId="40" xfId="17" applyNumberFormat="1" applyFont="1" applyFill="1" applyBorder="1" applyAlignment="1">
      <alignment horizontal="center" vertical="center" textRotation="90" wrapText="1"/>
    </xf>
    <xf numFmtId="4" fontId="29" fillId="13" borderId="40" xfId="16" applyNumberFormat="1" applyFont="1" applyFill="1" applyBorder="1" applyAlignment="1">
      <alignment horizontal="center" vertical="center" textRotation="90" wrapText="1"/>
    </xf>
    <xf numFmtId="4" fontId="29" fillId="13" borderId="2" xfId="16" applyNumberFormat="1" applyFont="1" applyFill="1" applyBorder="1" applyAlignment="1">
      <alignment horizontal="center" vertical="center" textRotation="90" wrapText="1"/>
    </xf>
    <xf numFmtId="4" fontId="29" fillId="13" borderId="40" xfId="17" applyNumberFormat="1" applyFont="1" applyFill="1" applyBorder="1" applyAlignment="1">
      <alignment horizontal="center" vertical="center" textRotation="90" wrapText="1"/>
    </xf>
    <xf numFmtId="0" fontId="18" fillId="2" borderId="2" xfId="20" applyFont="1" applyFill="1" applyBorder="1" applyAlignment="1">
      <alignment horizontal="left" vertical="top" wrapText="1"/>
    </xf>
    <xf numFmtId="0" fontId="18" fillId="2" borderId="2" xfId="20" applyFont="1" applyFill="1" applyBorder="1" applyAlignment="1">
      <alignment horizontal="center" vertical="top"/>
    </xf>
    <xf numFmtId="0" fontId="18" fillId="2" borderId="2" xfId="20" applyFont="1" applyFill="1" applyBorder="1" applyAlignment="1">
      <alignment horizontal="left" vertical="top"/>
    </xf>
    <xf numFmtId="4" fontId="18" fillId="2" borderId="2" xfId="20" applyNumberFormat="1" applyFont="1" applyFill="1" applyBorder="1" applyAlignment="1">
      <alignment horizontal="center" vertical="top"/>
    </xf>
    <xf numFmtId="0" fontId="18" fillId="2" borderId="0" xfId="20" applyFont="1" applyFill="1"/>
    <xf numFmtId="0" fontId="42" fillId="19" borderId="0" xfId="20" applyFont="1" applyFill="1"/>
    <xf numFmtId="4" fontId="42" fillId="19" borderId="0" xfId="20" applyNumberFormat="1" applyFont="1" applyFill="1"/>
    <xf numFmtId="0" fontId="7" fillId="2" borderId="0" xfId="20" applyFont="1" applyFill="1"/>
    <xf numFmtId="4" fontId="7" fillId="2" borderId="0" xfId="20" applyNumberFormat="1" applyFont="1" applyFill="1"/>
    <xf numFmtId="0" fontId="37" fillId="2" borderId="0" xfId="20" applyFont="1" applyFill="1"/>
    <xf numFmtId="0" fontId="7" fillId="2" borderId="0" xfId="20" applyFont="1" applyFill="1" applyAlignment="1">
      <alignment horizontal="center" vertical="center" wrapText="1"/>
    </xf>
    <xf numFmtId="4" fontId="6" fillId="5" borderId="45" xfId="20" applyNumberFormat="1" applyFont="1" applyFill="1" applyBorder="1" applyAlignment="1">
      <alignment horizontal="center" vertical="center" wrapText="1"/>
    </xf>
    <xf numFmtId="0" fontId="6" fillId="5" borderId="46" xfId="20" applyFont="1" applyFill="1" applyBorder="1" applyAlignment="1">
      <alignment horizontal="center" vertical="center" wrapText="1"/>
    </xf>
    <xf numFmtId="0" fontId="6" fillId="5" borderId="47" xfId="20" applyFont="1" applyFill="1" applyBorder="1" applyAlignment="1">
      <alignment horizontal="center" vertical="center" wrapText="1"/>
    </xf>
    <xf numFmtId="0" fontId="6" fillId="5" borderId="48" xfId="20" applyFont="1" applyFill="1" applyBorder="1" applyAlignment="1">
      <alignment horizontal="center" vertical="center" wrapText="1"/>
    </xf>
    <xf numFmtId="0" fontId="23" fillId="5" borderId="47" xfId="20" applyFont="1" applyFill="1" applyBorder="1" applyAlignment="1">
      <alignment horizontal="center" vertical="center" textRotation="90" wrapText="1"/>
    </xf>
    <xf numFmtId="0" fontId="23" fillId="5" borderId="48" xfId="20" applyFont="1" applyFill="1" applyBorder="1" applyAlignment="1">
      <alignment horizontal="center" vertical="center" textRotation="90" wrapText="1"/>
    </xf>
    <xf numFmtId="0" fontId="6" fillId="5" borderId="49" xfId="20" applyFont="1" applyFill="1" applyBorder="1" applyAlignment="1">
      <alignment horizontal="center" vertical="center" textRotation="90" wrapText="1"/>
    </xf>
    <xf numFmtId="0" fontId="6" fillId="5" borderId="46" xfId="20" applyFont="1" applyFill="1" applyBorder="1" applyAlignment="1">
      <alignment horizontal="center" vertical="center" textRotation="90" wrapText="1"/>
    </xf>
    <xf numFmtId="0" fontId="6" fillId="5" borderId="50" xfId="20" applyFont="1" applyFill="1" applyBorder="1" applyAlignment="1">
      <alignment horizontal="center" vertical="center" textRotation="90" wrapText="1"/>
    </xf>
    <xf numFmtId="0" fontId="6" fillId="5" borderId="52" xfId="20" applyFont="1" applyFill="1" applyBorder="1" applyAlignment="1">
      <alignment horizontal="center" vertical="center" wrapText="1"/>
    </xf>
    <xf numFmtId="164" fontId="28" fillId="20" borderId="2" xfId="15" applyNumberFormat="1" applyFont="1" applyFill="1" applyBorder="1" applyAlignment="1">
      <alignment horizontal="center" vertical="center" wrapText="1"/>
    </xf>
    <xf numFmtId="0" fontId="38" fillId="18" borderId="2" xfId="15" quotePrefix="1" applyFont="1" applyFill="1" applyBorder="1" applyAlignment="1">
      <alignment horizontal="center" vertical="center" textRotation="90"/>
    </xf>
    <xf numFmtId="0" fontId="31" fillId="13" borderId="2" xfId="15" applyFont="1" applyFill="1" applyBorder="1" applyAlignment="1">
      <alignment horizontal="center" vertical="center" textRotation="90"/>
    </xf>
    <xf numFmtId="0" fontId="0" fillId="0" borderId="58" xfId="0" applyBorder="1"/>
    <xf numFmtId="0" fontId="0" fillId="0" borderId="0" xfId="0" applyAlignment="1">
      <alignment horizontal="left" vertical="top" wrapText="1"/>
    </xf>
    <xf numFmtId="0" fontId="4" fillId="0" borderId="59" xfId="0" applyFont="1" applyBorder="1" applyAlignment="1">
      <alignment horizontal="center"/>
    </xf>
    <xf numFmtId="0" fontId="34" fillId="0" borderId="7" xfId="0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40" fillId="0" borderId="40" xfId="19" applyFont="1" applyBorder="1" applyAlignment="1">
      <alignment horizontal="justify" vertical="center" wrapText="1"/>
    </xf>
    <xf numFmtId="0" fontId="41" fillId="0" borderId="35" xfId="19" applyBorder="1" applyAlignment="1">
      <alignment horizontal="justify" vertical="justify" wrapText="1"/>
    </xf>
    <xf numFmtId="0" fontId="41" fillId="0" borderId="1" xfId="19" applyBorder="1" applyAlignment="1">
      <alignment horizontal="justify" vertical="justify" wrapText="1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 wrapText="1"/>
    </xf>
    <xf numFmtId="165" fontId="29" fillId="13" borderId="1" xfId="17" applyNumberFormat="1" applyFont="1" applyFill="1" applyBorder="1" applyAlignment="1">
      <alignment vertical="center" wrapText="1"/>
    </xf>
    <xf numFmtId="0" fontId="49" fillId="0" borderId="0" xfId="0" applyFont="1"/>
    <xf numFmtId="0" fontId="40" fillId="0" borderId="0" xfId="0" applyFont="1"/>
    <xf numFmtId="0" fontId="0" fillId="0" borderId="0" xfId="0" applyAlignment="1">
      <alignment wrapText="1"/>
    </xf>
    <xf numFmtId="0" fontId="19" fillId="0" borderId="19" xfId="0" applyFont="1" applyBorder="1" applyAlignment="1">
      <alignment horizontal="center" vertical="center" wrapText="1"/>
    </xf>
    <xf numFmtId="0" fontId="38" fillId="13" borderId="2" xfId="15" applyFont="1" applyFill="1" applyBorder="1" applyAlignment="1">
      <alignment horizontal="justify" vertical="center" wrapText="1"/>
    </xf>
    <xf numFmtId="164" fontId="39" fillId="18" borderId="2" xfId="15" quotePrefix="1" applyNumberFormat="1" applyFont="1" applyFill="1" applyBorder="1" applyAlignment="1">
      <alignment horizontal="justify" vertical="center" wrapText="1"/>
    </xf>
    <xf numFmtId="166" fontId="39" fillId="18" borderId="40" xfId="18" applyNumberFormat="1" applyFont="1" applyFill="1" applyBorder="1" applyAlignment="1">
      <alignment horizontal="justify" vertical="center" wrapText="1"/>
    </xf>
    <xf numFmtId="0" fontId="40" fillId="0" borderId="0" xfId="19" applyFont="1" applyBorder="1" applyAlignment="1">
      <alignment horizontal="justify" vertical="center" wrapText="1"/>
    </xf>
    <xf numFmtId="4" fontId="39" fillId="0" borderId="40" xfId="16" applyNumberFormat="1" applyFont="1" applyFill="1" applyBorder="1" applyAlignment="1">
      <alignment horizontal="center" vertical="center" textRotation="90" wrapText="1"/>
    </xf>
    <xf numFmtId="4" fontId="39" fillId="0" borderId="40" xfId="17" applyNumberFormat="1" applyFont="1" applyFill="1" applyBorder="1" applyAlignment="1">
      <alignment horizontal="center" vertical="center" textRotation="90" wrapText="1"/>
    </xf>
    <xf numFmtId="165" fontId="39" fillId="0" borderId="40" xfId="17" applyNumberFormat="1" applyFont="1" applyFill="1" applyBorder="1" applyAlignment="1">
      <alignment horizontal="center" vertical="center" wrapText="1"/>
    </xf>
    <xf numFmtId="165" fontId="29" fillId="13" borderId="2" xfId="17" applyNumberFormat="1" applyFont="1" applyFill="1" applyBorder="1" applyAlignment="1">
      <alignment vertical="center" wrapText="1"/>
    </xf>
    <xf numFmtId="0" fontId="41" fillId="0" borderId="0" xfId="19" applyBorder="1" applyAlignment="1">
      <alignment horizontal="justify" vertical="justify" wrapText="1"/>
    </xf>
    <xf numFmtId="0" fontId="40" fillId="0" borderId="33" xfId="19" applyFont="1" applyBorder="1" applyAlignment="1">
      <alignment horizontal="justify" vertical="center" wrapText="1"/>
    </xf>
    <xf numFmtId="0" fontId="38" fillId="13" borderId="1" xfId="15" applyFont="1" applyFill="1" applyBorder="1" applyAlignment="1">
      <alignment horizontal="justify" vertical="center" wrapText="1"/>
    </xf>
    <xf numFmtId="164" fontId="30" fillId="11" borderId="2" xfId="15" applyNumberFormat="1" applyFont="1" applyFill="1" applyBorder="1" applyAlignment="1">
      <alignment vertical="center" textRotation="90" wrapText="1"/>
    </xf>
    <xf numFmtId="1" fontId="29" fillId="12" borderId="2" xfId="15" applyNumberFormat="1" applyFont="1" applyFill="1" applyBorder="1" applyAlignment="1">
      <alignment vertical="center" wrapText="1"/>
    </xf>
    <xf numFmtId="164" fontId="30" fillId="11" borderId="2" xfId="15" applyNumberFormat="1" applyFont="1" applyFill="1" applyBorder="1" applyAlignment="1">
      <alignment vertical="center" textRotation="90"/>
    </xf>
    <xf numFmtId="0" fontId="38" fillId="0" borderId="40" xfId="15" applyFont="1" applyBorder="1" applyAlignment="1">
      <alignment horizontal="justify" vertical="center" wrapText="1"/>
    </xf>
    <xf numFmtId="0" fontId="38" fillId="0" borderId="2" xfId="15" applyFont="1" applyBorder="1" applyAlignment="1">
      <alignment horizontal="center" vertical="center" wrapText="1"/>
    </xf>
    <xf numFmtId="164" fontId="39" fillId="0" borderId="40" xfId="15" applyNumberFormat="1" applyFont="1" applyBorder="1" applyAlignment="1">
      <alignment horizontal="center" vertical="center" textRotation="90" wrapText="1"/>
    </xf>
    <xf numFmtId="164" fontId="39" fillId="0" borderId="2" xfId="15" quotePrefix="1" applyNumberFormat="1" applyFont="1" applyBorder="1" applyAlignment="1">
      <alignment horizontal="justify" vertical="center" wrapText="1"/>
    </xf>
    <xf numFmtId="0" fontId="38" fillId="0" borderId="2" xfId="15" quotePrefix="1" applyFont="1" applyBorder="1" applyAlignment="1">
      <alignment horizontal="center" vertical="center" textRotation="90"/>
    </xf>
    <xf numFmtId="164" fontId="39" fillId="0" borderId="2" xfId="15" applyNumberFormat="1" applyFont="1" applyBorder="1" applyAlignment="1">
      <alignment horizontal="center" vertical="center" textRotation="90" wrapText="1"/>
    </xf>
    <xf numFmtId="10" fontId="38" fillId="0" borderId="2" xfId="15" applyNumberFormat="1" applyFont="1" applyBorder="1" applyAlignment="1">
      <alignment horizontal="center" vertical="center"/>
    </xf>
    <xf numFmtId="166" fontId="39" fillId="0" borderId="40" xfId="18" applyNumberFormat="1" applyFont="1" applyFill="1" applyBorder="1" applyAlignment="1">
      <alignment horizontal="center" vertical="center" wrapText="1"/>
    </xf>
    <xf numFmtId="0" fontId="26" fillId="22" borderId="0" xfId="15" applyFont="1" applyFill="1"/>
    <xf numFmtId="0" fontId="29" fillId="22" borderId="0" xfId="15" applyFont="1" applyFill="1"/>
    <xf numFmtId="0" fontId="29" fillId="22" borderId="0" xfId="15" applyFont="1" applyFill="1" applyAlignment="1">
      <alignment horizontal="center" vertical="center" wrapText="1"/>
    </xf>
    <xf numFmtId="164" fontId="29" fillId="22" borderId="0" xfId="15" applyNumberFormat="1" applyFont="1" applyFill="1" applyAlignment="1">
      <alignment horizontal="justify" vertical="center" wrapText="1"/>
    </xf>
    <xf numFmtId="167" fontId="29" fillId="22" borderId="0" xfId="15" applyNumberFormat="1" applyFont="1" applyFill="1" applyAlignment="1">
      <alignment horizontal="center" vertical="center" wrapText="1"/>
    </xf>
    <xf numFmtId="3" fontId="29" fillId="22" borderId="0" xfId="15" applyNumberFormat="1" applyFont="1" applyFill="1" applyAlignment="1">
      <alignment horizontal="center" vertical="center" wrapText="1"/>
    </xf>
    <xf numFmtId="3" fontId="30" fillId="22" borderId="0" xfId="15" applyNumberFormat="1" applyFont="1" applyFill="1" applyAlignment="1">
      <alignment horizontal="center" vertical="center" wrapText="1"/>
    </xf>
    <xf numFmtId="0" fontId="29" fillId="22" borderId="0" xfId="15" applyFont="1" applyFill="1" applyAlignment="1">
      <alignment horizontal="left" vertical="center" wrapText="1"/>
    </xf>
    <xf numFmtId="0" fontId="29" fillId="22" borderId="0" xfId="15" applyFont="1" applyFill="1" applyAlignment="1">
      <alignment horizontal="center" vertical="center"/>
    </xf>
    <xf numFmtId="3" fontId="29" fillId="22" borderId="0" xfId="15" applyNumberFormat="1" applyFont="1" applyFill="1" applyAlignment="1">
      <alignment horizontal="center" vertical="center"/>
    </xf>
    <xf numFmtId="0" fontId="29" fillId="22" borderId="0" xfId="15" applyFont="1" applyFill="1" applyAlignment="1">
      <alignment horizontal="justify" vertical="center" wrapText="1"/>
    </xf>
    <xf numFmtId="0" fontId="29" fillId="22" borderId="0" xfId="15" applyFont="1" applyFill="1" applyAlignment="1">
      <alignment vertical="center" wrapText="1"/>
    </xf>
    <xf numFmtId="1" fontId="29" fillId="22" borderId="2" xfId="15" applyNumberFormat="1" applyFont="1" applyFill="1" applyBorder="1" applyAlignment="1">
      <alignment horizontal="center" vertical="center" wrapText="1"/>
    </xf>
    <xf numFmtId="1" fontId="29" fillId="22" borderId="40" xfId="15" applyNumberFormat="1" applyFont="1" applyFill="1" applyBorder="1" applyAlignment="1">
      <alignment horizontal="center" vertical="center" wrapText="1"/>
    </xf>
    <xf numFmtId="164" fontId="39" fillId="13" borderId="40" xfId="15" applyNumberFormat="1" applyFont="1" applyFill="1" applyBorder="1" applyAlignment="1">
      <alignment horizontal="center" vertical="center" textRotation="90" wrapText="1"/>
    </xf>
    <xf numFmtId="4" fontId="39" fillId="13" borderId="40" xfId="16" applyNumberFormat="1" applyFont="1" applyFill="1" applyBorder="1" applyAlignment="1">
      <alignment horizontal="center" vertical="center" textRotation="90" wrapText="1"/>
    </xf>
    <xf numFmtId="4" fontId="39" fillId="13" borderId="40" xfId="17" applyNumberFormat="1" applyFont="1" applyFill="1" applyBorder="1" applyAlignment="1">
      <alignment horizontal="center" vertical="center" textRotation="90" wrapText="1"/>
    </xf>
    <xf numFmtId="165" fontId="39" fillId="13" borderId="40" xfId="17" applyNumberFormat="1" applyFont="1" applyFill="1" applyBorder="1" applyAlignment="1">
      <alignment horizontal="center" vertical="center" wrapText="1"/>
    </xf>
    <xf numFmtId="0" fontId="0" fillId="13" borderId="2" xfId="0" quotePrefix="1" applyFill="1" applyBorder="1" applyAlignment="1">
      <alignment horizontal="justify" vertical="center" wrapText="1"/>
    </xf>
    <xf numFmtId="0" fontId="0" fillId="13" borderId="2" xfId="0" applyFill="1" applyBorder="1" applyAlignment="1">
      <alignment horizontal="justify" vertical="center" wrapText="1"/>
    </xf>
    <xf numFmtId="10" fontId="38" fillId="13" borderId="2" xfId="15" applyNumberFormat="1" applyFont="1" applyFill="1" applyBorder="1" applyAlignment="1">
      <alignment horizontal="center" vertical="center"/>
    </xf>
    <xf numFmtId="166" fontId="39" fillId="13" borderId="40" xfId="18" applyNumberFormat="1" applyFont="1" applyFill="1" applyBorder="1" applyAlignment="1">
      <alignment horizontal="justify" vertical="center" wrapText="1"/>
    </xf>
    <xf numFmtId="166" fontId="39" fillId="18" borderId="2" xfId="18" applyNumberFormat="1" applyFont="1" applyFill="1" applyBorder="1" applyAlignment="1">
      <alignment vertical="center" wrapText="1"/>
    </xf>
    <xf numFmtId="166" fontId="39" fillId="17" borderId="2" xfId="18" applyNumberFormat="1" applyFont="1" applyFill="1" applyBorder="1" applyAlignment="1">
      <alignment vertical="center" wrapText="1"/>
    </xf>
    <xf numFmtId="166" fontId="39" fillId="17" borderId="40" xfId="18" applyNumberFormat="1" applyFont="1" applyFill="1" applyBorder="1" applyAlignment="1">
      <alignment vertical="center" wrapText="1"/>
    </xf>
    <xf numFmtId="0" fontId="0" fillId="2" borderId="33" xfId="0" applyFill="1" applyBorder="1" applyAlignment="1">
      <alignment horizontal="left"/>
    </xf>
    <xf numFmtId="0" fontId="0" fillId="2" borderId="33" xfId="0" applyFill="1" applyBorder="1" applyAlignment="1">
      <alignment horizontal="center"/>
    </xf>
    <xf numFmtId="0" fontId="19" fillId="25" borderId="34" xfId="0" applyFont="1" applyFill="1" applyBorder="1"/>
    <xf numFmtId="0" fontId="19" fillId="25" borderId="36" xfId="0" applyFont="1" applyFill="1" applyBorder="1" applyAlignment="1">
      <alignment vertical="center"/>
    </xf>
    <xf numFmtId="0" fontId="19" fillId="25" borderId="35" xfId="0" applyFont="1" applyFill="1" applyBorder="1" applyAlignment="1">
      <alignment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justify" wrapText="1"/>
    </xf>
    <xf numFmtId="0" fontId="19" fillId="0" borderId="23" xfId="0" applyFont="1" applyBorder="1" applyAlignment="1">
      <alignment horizontal="justify" wrapText="1"/>
    </xf>
    <xf numFmtId="0" fontId="19" fillId="0" borderId="22" xfId="0" applyFont="1" applyBorder="1" applyAlignment="1">
      <alignment horizontal="justify" vertical="top" wrapText="1"/>
    </xf>
    <xf numFmtId="0" fontId="19" fillId="0" borderId="23" xfId="0" applyFont="1" applyBorder="1" applyAlignment="1">
      <alignment horizontal="justify" vertical="top" wrapText="1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8" xfId="0" applyBorder="1" applyAlignment="1">
      <alignment horizontal="center"/>
    </xf>
    <xf numFmtId="0" fontId="0" fillId="0" borderId="60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9" xfId="0" applyBorder="1" applyAlignment="1">
      <alignment horizontal="justify" vertical="center" wrapText="1"/>
    </xf>
    <xf numFmtId="0" fontId="0" fillId="0" borderId="40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62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2" fillId="5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50" fillId="0" borderId="2" xfId="0" quotePrefix="1" applyFont="1" applyBorder="1" applyAlignment="1">
      <alignment horizontal="center" vertical="top" wrapText="1"/>
    </xf>
    <xf numFmtId="0" fontId="50" fillId="0" borderId="2" xfId="0" applyFont="1" applyBorder="1" applyAlignment="1">
      <alignment horizontal="center" vertical="top" wrapText="1"/>
    </xf>
    <xf numFmtId="0" fontId="50" fillId="0" borderId="1" xfId="0" applyFont="1" applyBorder="1" applyAlignment="1">
      <alignment horizontal="center" vertical="top" wrapText="1"/>
    </xf>
    <xf numFmtId="0" fontId="50" fillId="0" borderId="34" xfId="0" quotePrefix="1" applyFont="1" applyBorder="1" applyAlignment="1">
      <alignment horizontal="center" vertical="top"/>
    </xf>
    <xf numFmtId="0" fontId="50" fillId="0" borderId="36" xfId="0" quotePrefix="1" applyFont="1" applyBorder="1" applyAlignment="1">
      <alignment horizontal="center" vertical="top"/>
    </xf>
    <xf numFmtId="0" fontId="50" fillId="0" borderId="35" xfId="0" quotePrefix="1" applyFont="1" applyBorder="1" applyAlignment="1">
      <alignment horizontal="center" vertical="top"/>
    </xf>
    <xf numFmtId="0" fontId="50" fillId="0" borderId="37" xfId="0" quotePrefix="1" applyFont="1" applyBorder="1" applyAlignment="1">
      <alignment horizontal="center" vertical="top"/>
    </xf>
    <xf numFmtId="0" fontId="50" fillId="0" borderId="33" xfId="0" quotePrefix="1" applyFont="1" applyBorder="1" applyAlignment="1">
      <alignment horizontal="center" vertical="top"/>
    </xf>
    <xf numFmtId="0" fontId="50" fillId="0" borderId="38" xfId="0" quotePrefix="1" applyFont="1" applyBorder="1" applyAlignment="1">
      <alignment horizontal="center" vertical="top"/>
    </xf>
    <xf numFmtId="0" fontId="54" fillId="0" borderId="34" xfId="19" quotePrefix="1" applyFont="1" applyBorder="1" applyAlignment="1">
      <alignment horizontal="center" vertical="top" wrapText="1"/>
    </xf>
    <xf numFmtId="0" fontId="54" fillId="0" borderId="36" xfId="19" quotePrefix="1" applyFont="1" applyBorder="1" applyAlignment="1">
      <alignment horizontal="center" vertical="top" wrapText="1"/>
    </xf>
    <xf numFmtId="0" fontId="54" fillId="0" borderId="35" xfId="19" quotePrefix="1" applyFont="1" applyBorder="1" applyAlignment="1">
      <alignment horizontal="center" vertical="top" wrapText="1"/>
    </xf>
    <xf numFmtId="0" fontId="54" fillId="0" borderId="37" xfId="19" quotePrefix="1" applyFont="1" applyBorder="1" applyAlignment="1">
      <alignment horizontal="center" vertical="top" wrapText="1"/>
    </xf>
    <xf numFmtId="0" fontId="54" fillId="0" borderId="33" xfId="19" quotePrefix="1" applyFont="1" applyBorder="1" applyAlignment="1">
      <alignment horizontal="center" vertical="top" wrapText="1"/>
    </xf>
    <xf numFmtId="0" fontId="54" fillId="0" borderId="38" xfId="19" quotePrefix="1" applyFont="1" applyBorder="1" applyAlignment="1">
      <alignment horizontal="center" vertical="top" wrapText="1"/>
    </xf>
    <xf numFmtId="0" fontId="19" fillId="29" borderId="2" xfId="0" applyFont="1" applyFill="1" applyBorder="1" applyAlignment="1">
      <alignment horizontal="center"/>
    </xf>
    <xf numFmtId="0" fontId="50" fillId="0" borderId="2" xfId="0" quotePrefix="1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34" xfId="0" quotePrefix="1" applyFont="1" applyBorder="1" applyAlignment="1">
      <alignment horizontal="center" vertical="center"/>
    </xf>
    <xf numFmtId="0" fontId="50" fillId="0" borderId="36" xfId="0" quotePrefix="1" applyFont="1" applyBorder="1" applyAlignment="1">
      <alignment horizontal="center" vertical="center"/>
    </xf>
    <xf numFmtId="0" fontId="50" fillId="0" borderId="35" xfId="0" quotePrefix="1" applyFont="1" applyBorder="1" applyAlignment="1">
      <alignment horizontal="center" vertical="center"/>
    </xf>
    <xf numFmtId="0" fontId="50" fillId="0" borderId="37" xfId="0" quotePrefix="1" applyFont="1" applyBorder="1" applyAlignment="1">
      <alignment horizontal="center" vertical="center"/>
    </xf>
    <xf numFmtId="0" fontId="50" fillId="0" borderId="33" xfId="0" quotePrefix="1" applyFont="1" applyBorder="1" applyAlignment="1">
      <alignment horizontal="center" vertical="center"/>
    </xf>
    <xf numFmtId="0" fontId="50" fillId="0" borderId="38" xfId="0" quotePrefix="1" applyFont="1" applyBorder="1" applyAlignment="1">
      <alignment horizontal="center" vertical="center"/>
    </xf>
    <xf numFmtId="0" fontId="50" fillId="0" borderId="34" xfId="0" quotePrefix="1" applyFont="1" applyBorder="1" applyAlignment="1">
      <alignment horizontal="center" vertical="center" wrapText="1"/>
    </xf>
    <xf numFmtId="0" fontId="50" fillId="0" borderId="36" xfId="0" quotePrefix="1" applyFont="1" applyBorder="1" applyAlignment="1">
      <alignment horizontal="center" vertical="center" wrapText="1"/>
    </xf>
    <xf numFmtId="0" fontId="50" fillId="0" borderId="35" xfId="0" quotePrefix="1" applyFont="1" applyBorder="1" applyAlignment="1">
      <alignment horizontal="center" vertical="center" wrapText="1"/>
    </xf>
    <xf numFmtId="0" fontId="50" fillId="0" borderId="37" xfId="0" quotePrefix="1" applyFont="1" applyBorder="1" applyAlignment="1">
      <alignment horizontal="center" vertical="center" wrapText="1"/>
    </xf>
    <xf numFmtId="0" fontId="50" fillId="0" borderId="33" xfId="0" quotePrefix="1" applyFont="1" applyBorder="1" applyAlignment="1">
      <alignment horizontal="center" vertical="center" wrapText="1"/>
    </xf>
    <xf numFmtId="0" fontId="50" fillId="0" borderId="38" xfId="0" quotePrefix="1" applyFont="1" applyBorder="1" applyAlignment="1">
      <alignment horizontal="center" vertical="center" wrapText="1"/>
    </xf>
    <xf numFmtId="0" fontId="19" fillId="25" borderId="2" xfId="0" applyFont="1" applyFill="1" applyBorder="1" applyAlignment="1">
      <alignment horizontal="center" vertical="center"/>
    </xf>
    <xf numFmtId="0" fontId="19" fillId="25" borderId="64" xfId="0" applyFont="1" applyFill="1" applyBorder="1" applyAlignment="1">
      <alignment horizontal="center" vertical="center"/>
    </xf>
    <xf numFmtId="0" fontId="19" fillId="25" borderId="63" xfId="0" applyFont="1" applyFill="1" applyBorder="1" applyAlignment="1">
      <alignment horizontal="center" vertical="center"/>
    </xf>
    <xf numFmtId="0" fontId="19" fillId="25" borderId="65" xfId="0" applyFont="1" applyFill="1" applyBorder="1" applyAlignment="1">
      <alignment horizontal="center" vertical="center"/>
    </xf>
    <xf numFmtId="0" fontId="19" fillId="25" borderId="64" xfId="0" applyFont="1" applyFill="1" applyBorder="1" applyAlignment="1">
      <alignment horizontal="center" wrapText="1"/>
    </xf>
    <xf numFmtId="0" fontId="19" fillId="25" borderId="63" xfId="0" applyFont="1" applyFill="1" applyBorder="1" applyAlignment="1">
      <alignment horizontal="center" wrapText="1"/>
    </xf>
    <xf numFmtId="0" fontId="19" fillId="25" borderId="65" xfId="0" applyFont="1" applyFill="1" applyBorder="1" applyAlignment="1">
      <alignment horizontal="center" wrapText="1"/>
    </xf>
    <xf numFmtId="0" fontId="19" fillId="25" borderId="2" xfId="0" applyFont="1" applyFill="1" applyBorder="1" applyAlignment="1">
      <alignment horizontal="center"/>
    </xf>
    <xf numFmtId="0" fontId="0" fillId="0" borderId="34" xfId="0" quotePrefix="1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19" fillId="25" borderId="64" xfId="0" applyFont="1" applyFill="1" applyBorder="1" applyAlignment="1">
      <alignment horizontal="center"/>
    </xf>
    <xf numFmtId="0" fontId="19" fillId="25" borderId="63" xfId="0" applyFont="1" applyFill="1" applyBorder="1" applyAlignment="1">
      <alignment horizontal="center"/>
    </xf>
    <xf numFmtId="0" fontId="19" fillId="25" borderId="65" xfId="0" applyFont="1" applyFill="1" applyBorder="1" applyAlignment="1">
      <alignment horizontal="center"/>
    </xf>
    <xf numFmtId="0" fontId="53" fillId="25" borderId="2" xfId="0" applyFont="1" applyFill="1" applyBorder="1" applyAlignment="1">
      <alignment horizontal="center" wrapText="1"/>
    </xf>
    <xf numFmtId="0" fontId="50" fillId="0" borderId="34" xfId="0" quotePrefix="1" applyFont="1" applyBorder="1" applyAlignment="1">
      <alignment horizontal="center" vertical="top" wrapText="1"/>
    </xf>
    <xf numFmtId="0" fontId="50" fillId="0" borderId="36" xfId="0" quotePrefix="1" applyFont="1" applyBorder="1" applyAlignment="1">
      <alignment horizontal="center" vertical="top" wrapText="1"/>
    </xf>
    <xf numFmtId="0" fontId="50" fillId="0" borderId="35" xfId="0" quotePrefix="1" applyFont="1" applyBorder="1" applyAlignment="1">
      <alignment horizontal="center" vertical="top" wrapText="1"/>
    </xf>
    <xf numFmtId="0" fontId="41" fillId="0" borderId="34" xfId="19" quotePrefix="1" applyFill="1" applyBorder="1" applyAlignment="1">
      <alignment horizontal="center" vertical="top" wrapText="1"/>
    </xf>
    <xf numFmtId="0" fontId="50" fillId="0" borderId="69" xfId="0" quotePrefix="1" applyFont="1" applyBorder="1" applyAlignment="1">
      <alignment horizontal="center" vertical="top" wrapText="1"/>
    </xf>
    <xf numFmtId="0" fontId="50" fillId="0" borderId="70" xfId="0" quotePrefix="1" applyFont="1" applyBorder="1" applyAlignment="1">
      <alignment horizontal="center" vertical="top" wrapText="1"/>
    </xf>
    <xf numFmtId="0" fontId="50" fillId="0" borderId="71" xfId="0" quotePrefix="1" applyFont="1" applyBorder="1" applyAlignment="1">
      <alignment horizontal="center" vertical="top" wrapText="1"/>
    </xf>
    <xf numFmtId="0" fontId="50" fillId="0" borderId="66" xfId="0" quotePrefix="1" applyFont="1" applyBorder="1" applyAlignment="1">
      <alignment horizontal="center" vertical="center" wrapText="1"/>
    </xf>
    <xf numFmtId="0" fontId="50" fillId="0" borderId="67" xfId="0" quotePrefix="1" applyFont="1" applyBorder="1" applyAlignment="1">
      <alignment horizontal="center" vertical="center" wrapText="1"/>
    </xf>
    <xf numFmtId="0" fontId="50" fillId="0" borderId="68" xfId="0" quotePrefix="1" applyFont="1" applyBorder="1" applyAlignment="1">
      <alignment horizontal="center" vertical="center" wrapText="1"/>
    </xf>
    <xf numFmtId="0" fontId="50" fillId="0" borderId="69" xfId="0" quotePrefix="1" applyFont="1" applyBorder="1" applyAlignment="1">
      <alignment horizontal="center" vertical="center"/>
    </xf>
    <xf numFmtId="0" fontId="50" fillId="0" borderId="70" xfId="0" quotePrefix="1" applyFont="1" applyBorder="1" applyAlignment="1">
      <alignment horizontal="center" vertical="center"/>
    </xf>
    <xf numFmtId="0" fontId="50" fillId="0" borderId="71" xfId="0" quotePrefix="1" applyFont="1" applyBorder="1" applyAlignment="1">
      <alignment horizontal="center" vertical="center"/>
    </xf>
    <xf numFmtId="44" fontId="1" fillId="0" borderId="2" xfId="21" quotePrefix="1" applyFont="1" applyBorder="1" applyAlignment="1">
      <alignment horizontal="center" vertical="top"/>
    </xf>
    <xf numFmtId="44" fontId="1" fillId="0" borderId="2" xfId="21" applyFont="1" applyBorder="1" applyAlignment="1">
      <alignment horizontal="center" vertical="top"/>
    </xf>
    <xf numFmtId="0" fontId="1" fillId="0" borderId="2" xfId="0" quotePrefix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50" fillId="0" borderId="2" xfId="0" quotePrefix="1" applyFont="1" applyBorder="1" applyAlignment="1">
      <alignment horizontal="center" vertical="top"/>
    </xf>
    <xf numFmtId="0" fontId="50" fillId="0" borderId="2" xfId="0" applyFont="1" applyBorder="1" applyAlignment="1">
      <alignment horizontal="center" vertical="top"/>
    </xf>
    <xf numFmtId="9" fontId="0" fillId="0" borderId="2" xfId="0" quotePrefix="1" applyNumberFormat="1" applyBorder="1" applyAlignment="1">
      <alignment horizontal="center" vertical="top"/>
    </xf>
    <xf numFmtId="9" fontId="0" fillId="0" borderId="2" xfId="0" applyNumberFormat="1" applyBorder="1" applyAlignment="1">
      <alignment horizontal="center" vertical="top"/>
    </xf>
    <xf numFmtId="0" fontId="19" fillId="26" borderId="2" xfId="0" applyFont="1" applyFill="1" applyBorder="1" applyAlignment="1">
      <alignment horizontal="center"/>
    </xf>
    <xf numFmtId="0" fontId="19" fillId="27" borderId="2" xfId="0" applyFont="1" applyFill="1" applyBorder="1" applyAlignment="1">
      <alignment horizontal="center"/>
    </xf>
    <xf numFmtId="0" fontId="2" fillId="28" borderId="2" xfId="0" applyFont="1" applyFill="1" applyBorder="1" applyAlignment="1">
      <alignment horizontal="center"/>
    </xf>
    <xf numFmtId="0" fontId="50" fillId="0" borderId="2" xfId="0" quotePrefix="1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9" fontId="0" fillId="0" borderId="2" xfId="0" quotePrefix="1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19" fillId="25" borderId="4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0" fillId="0" borderId="63" xfId="0" quotePrefix="1" applyFont="1" applyBorder="1" applyAlignment="1">
      <alignment horizontal="center" vertical="center" wrapText="1"/>
    </xf>
    <xf numFmtId="0" fontId="50" fillId="0" borderId="65" xfId="0" quotePrefix="1" applyFont="1" applyBorder="1" applyAlignment="1">
      <alignment horizontal="center" vertical="center" wrapText="1"/>
    </xf>
    <xf numFmtId="0" fontId="50" fillId="0" borderId="1" xfId="0" quotePrefix="1" applyFont="1" applyBorder="1" applyAlignment="1">
      <alignment horizontal="center" vertical="center"/>
    </xf>
    <xf numFmtId="0" fontId="50" fillId="0" borderId="40" xfId="0" quotePrefix="1" applyFont="1" applyBorder="1" applyAlignment="1">
      <alignment horizontal="center" vertical="center"/>
    </xf>
    <xf numFmtId="0" fontId="50" fillId="0" borderId="37" xfId="0" quotePrefix="1" applyFont="1" applyBorder="1" applyAlignment="1">
      <alignment horizontal="center" vertical="top" wrapText="1"/>
    </xf>
    <xf numFmtId="0" fontId="50" fillId="0" borderId="33" xfId="0" quotePrefix="1" applyFont="1" applyBorder="1" applyAlignment="1">
      <alignment horizontal="center" vertical="top" wrapText="1"/>
    </xf>
    <xf numFmtId="0" fontId="50" fillId="0" borderId="38" xfId="0" quotePrefix="1" applyFont="1" applyBorder="1" applyAlignment="1">
      <alignment horizontal="center" vertical="top" wrapText="1"/>
    </xf>
    <xf numFmtId="0" fontId="19" fillId="25" borderId="2" xfId="0" applyFont="1" applyFill="1" applyBorder="1" applyAlignment="1">
      <alignment horizontal="left" vertical="center"/>
    </xf>
    <xf numFmtId="0" fontId="53" fillId="25" borderId="2" xfId="0" applyFont="1" applyFill="1" applyBorder="1" applyAlignment="1">
      <alignment horizontal="center" vertical="center" wrapText="1"/>
    </xf>
    <xf numFmtId="0" fontId="50" fillId="0" borderId="2" xfId="0" quotePrefix="1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41" fillId="0" borderId="2" xfId="19" quotePrefix="1" applyBorder="1" applyAlignment="1">
      <alignment horizontal="center" vertical="top" wrapText="1"/>
    </xf>
    <xf numFmtId="0" fontId="50" fillId="2" borderId="63" xfId="0" applyFont="1" applyFill="1" applyBorder="1" applyAlignment="1">
      <alignment horizontal="left" vertical="center" wrapText="1"/>
    </xf>
    <xf numFmtId="0" fontId="52" fillId="24" borderId="64" xfId="0" applyFont="1" applyFill="1" applyBorder="1" applyAlignment="1">
      <alignment horizontal="left" vertical="center"/>
    </xf>
    <xf numFmtId="0" fontId="52" fillId="24" borderId="63" xfId="0" applyFont="1" applyFill="1" applyBorder="1" applyAlignment="1">
      <alignment horizontal="left" vertical="center"/>
    </xf>
    <xf numFmtId="0" fontId="52" fillId="24" borderId="65" xfId="0" applyFont="1" applyFill="1" applyBorder="1" applyAlignment="1">
      <alignment horizontal="left" vertical="center"/>
    </xf>
    <xf numFmtId="0" fontId="51" fillId="0" borderId="2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2" fillId="24" borderId="2" xfId="0" applyFont="1" applyFill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top" wrapText="1"/>
    </xf>
    <xf numFmtId="0" fontId="2" fillId="24" borderId="2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50" fillId="0" borderId="34" xfId="0" quotePrefix="1" applyFont="1" applyBorder="1" applyAlignment="1">
      <alignment horizontal="left" vertical="top" wrapText="1"/>
    </xf>
    <xf numFmtId="0" fontId="50" fillId="0" borderId="36" xfId="0" quotePrefix="1" applyFont="1" applyBorder="1" applyAlignment="1">
      <alignment horizontal="left" vertical="top" wrapText="1"/>
    </xf>
    <xf numFmtId="0" fontId="50" fillId="0" borderId="35" xfId="0" quotePrefix="1" applyFont="1" applyBorder="1" applyAlignment="1">
      <alignment horizontal="left" vertical="top" wrapText="1"/>
    </xf>
    <xf numFmtId="0" fontId="50" fillId="0" borderId="37" xfId="0" quotePrefix="1" applyFont="1" applyBorder="1" applyAlignment="1">
      <alignment horizontal="left" vertical="top" wrapText="1"/>
    </xf>
    <xf numFmtId="0" fontId="50" fillId="0" borderId="33" xfId="0" quotePrefix="1" applyFont="1" applyBorder="1" applyAlignment="1">
      <alignment horizontal="left" vertical="top" wrapText="1"/>
    </xf>
    <xf numFmtId="0" fontId="50" fillId="0" borderId="38" xfId="0" quotePrefix="1" applyFont="1" applyBorder="1" applyAlignment="1">
      <alignment horizontal="left" vertical="top" wrapText="1"/>
    </xf>
    <xf numFmtId="0" fontId="50" fillId="0" borderId="63" xfId="0" applyFont="1" applyBorder="1" applyAlignment="1">
      <alignment horizontal="center" vertical="center" wrapText="1"/>
    </xf>
    <xf numFmtId="0" fontId="50" fillId="0" borderId="0" xfId="0" quotePrefix="1" applyFont="1" applyAlignment="1">
      <alignment horizontal="center" vertical="center" wrapText="1"/>
    </xf>
    <xf numFmtId="164" fontId="30" fillId="21" borderId="1" xfId="15" applyNumberFormat="1" applyFont="1" applyFill="1" applyBorder="1" applyAlignment="1">
      <alignment horizontal="center" vertical="center" textRotation="90" wrapText="1"/>
    </xf>
    <xf numFmtId="164" fontId="30" fillId="21" borderId="40" xfId="15" applyNumberFormat="1" applyFont="1" applyFill="1" applyBorder="1" applyAlignment="1">
      <alignment horizontal="center" vertical="center" textRotation="90" wrapText="1"/>
    </xf>
    <xf numFmtId="164" fontId="25" fillId="0" borderId="0" xfId="15" applyNumberFormat="1" applyFont="1" applyAlignment="1">
      <alignment horizontal="center" vertical="center" wrapText="1"/>
    </xf>
    <xf numFmtId="164" fontId="25" fillId="0" borderId="33" xfId="15" applyNumberFormat="1" applyFont="1" applyBorder="1" applyAlignment="1">
      <alignment horizontal="center" vertical="center" wrapText="1"/>
    </xf>
    <xf numFmtId="164" fontId="27" fillId="8" borderId="2" xfId="15" applyNumberFormat="1" applyFont="1" applyFill="1" applyBorder="1" applyAlignment="1">
      <alignment horizontal="center" vertical="center" wrapText="1"/>
    </xf>
    <xf numFmtId="164" fontId="27" fillId="8" borderId="34" xfId="15" applyNumberFormat="1" applyFont="1" applyFill="1" applyBorder="1" applyAlignment="1">
      <alignment horizontal="center" vertical="center" wrapText="1"/>
    </xf>
    <xf numFmtId="164" fontId="27" fillId="8" borderId="36" xfId="15" applyNumberFormat="1" applyFont="1" applyFill="1" applyBorder="1" applyAlignment="1">
      <alignment horizontal="center" vertical="center" wrapText="1"/>
    </xf>
    <xf numFmtId="164" fontId="27" fillId="8" borderId="35" xfId="15" applyNumberFormat="1" applyFont="1" applyFill="1" applyBorder="1" applyAlignment="1">
      <alignment horizontal="center" vertical="center" wrapText="1"/>
    </xf>
    <xf numFmtId="164" fontId="27" fillId="8" borderId="37" xfId="15" applyNumberFormat="1" applyFont="1" applyFill="1" applyBorder="1" applyAlignment="1">
      <alignment horizontal="center" vertical="center" wrapText="1"/>
    </xf>
    <xf numFmtId="164" fontId="27" fillId="8" borderId="33" xfId="15" applyNumberFormat="1" applyFont="1" applyFill="1" applyBorder="1" applyAlignment="1">
      <alignment horizontal="center" vertical="center" wrapText="1"/>
    </xf>
    <xf numFmtId="164" fontId="27" fillId="8" borderId="38" xfId="15" applyNumberFormat="1" applyFont="1" applyFill="1" applyBorder="1" applyAlignment="1">
      <alignment horizontal="center" vertical="center" wrapText="1"/>
    </xf>
    <xf numFmtId="0" fontId="27" fillId="9" borderId="34" xfId="15" applyFont="1" applyFill="1" applyBorder="1" applyAlignment="1">
      <alignment horizontal="center" vertical="center" wrapText="1"/>
    </xf>
    <xf numFmtId="0" fontId="27" fillId="9" borderId="36" xfId="15" applyFont="1" applyFill="1" applyBorder="1" applyAlignment="1">
      <alignment horizontal="center" vertical="center" wrapText="1"/>
    </xf>
    <xf numFmtId="0" fontId="27" fillId="9" borderId="35" xfId="15" applyFont="1" applyFill="1" applyBorder="1" applyAlignment="1">
      <alignment horizontal="center" vertical="center" wrapText="1"/>
    </xf>
    <xf numFmtId="0" fontId="27" fillId="9" borderId="37" xfId="15" applyFont="1" applyFill="1" applyBorder="1" applyAlignment="1">
      <alignment horizontal="center" vertical="center" wrapText="1"/>
    </xf>
    <xf numFmtId="0" fontId="27" fillId="9" borderId="33" xfId="15" applyFont="1" applyFill="1" applyBorder="1" applyAlignment="1">
      <alignment horizontal="center" vertical="center" wrapText="1"/>
    </xf>
    <xf numFmtId="0" fontId="27" fillId="9" borderId="38" xfId="15" applyFont="1" applyFill="1" applyBorder="1" applyAlignment="1">
      <alignment horizontal="center" vertical="center" wrapText="1"/>
    </xf>
    <xf numFmtId="0" fontId="27" fillId="9" borderId="1" xfId="15" applyFont="1" applyFill="1" applyBorder="1" applyAlignment="1">
      <alignment horizontal="center" vertical="center" wrapText="1"/>
    </xf>
    <xf numFmtId="0" fontId="27" fillId="9" borderId="39" xfId="15" applyFont="1" applyFill="1" applyBorder="1" applyAlignment="1">
      <alignment horizontal="center" vertical="center" wrapText="1"/>
    </xf>
    <xf numFmtId="0" fontId="27" fillId="9" borderId="40" xfId="15" applyFont="1" applyFill="1" applyBorder="1" applyAlignment="1">
      <alignment horizontal="center" vertical="center" wrapText="1"/>
    </xf>
    <xf numFmtId="164" fontId="30" fillId="23" borderId="2" xfId="15" applyNumberFormat="1" applyFont="1" applyFill="1" applyBorder="1" applyAlignment="1">
      <alignment horizontal="center" vertical="center" textRotation="90" wrapText="1"/>
    </xf>
    <xf numFmtId="3" fontId="48" fillId="0" borderId="0" xfId="15" applyNumberFormat="1" applyFont="1" applyAlignment="1">
      <alignment horizontal="center" vertical="center"/>
    </xf>
    <xf numFmtId="0" fontId="48" fillId="0" borderId="0" xfId="15" applyFont="1" applyAlignment="1">
      <alignment horizontal="center" vertical="center"/>
    </xf>
    <xf numFmtId="164" fontId="29" fillId="13" borderId="1" xfId="15" applyNumberFormat="1" applyFont="1" applyFill="1" applyBorder="1" applyAlignment="1">
      <alignment horizontal="justify" vertical="center" wrapText="1"/>
    </xf>
    <xf numFmtId="164" fontId="29" fillId="13" borderId="40" xfId="15" applyNumberFormat="1" applyFont="1" applyFill="1" applyBorder="1" applyAlignment="1">
      <alignment horizontal="justify" vertical="center" wrapText="1"/>
    </xf>
    <xf numFmtId="164" fontId="29" fillId="14" borderId="1" xfId="15" applyNumberFormat="1" applyFont="1" applyFill="1" applyBorder="1" applyAlignment="1">
      <alignment horizontal="center" vertical="center" textRotation="90" wrapText="1"/>
    </xf>
    <xf numFmtId="164" fontId="29" fillId="14" borderId="40" xfId="15" applyNumberFormat="1" applyFont="1" applyFill="1" applyBorder="1" applyAlignment="1">
      <alignment horizontal="center" vertical="center" textRotation="90" wrapText="1"/>
    </xf>
    <xf numFmtId="164" fontId="29" fillId="13" borderId="1" xfId="15" applyNumberFormat="1" applyFont="1" applyFill="1" applyBorder="1" applyAlignment="1">
      <alignment horizontal="center" vertical="center" wrapText="1"/>
    </xf>
    <xf numFmtId="164" fontId="29" fillId="13" borderId="40" xfId="15" applyNumberFormat="1" applyFont="1" applyFill="1" applyBorder="1" applyAlignment="1">
      <alignment horizontal="center" vertical="center" wrapText="1"/>
    </xf>
    <xf numFmtId="0" fontId="32" fillId="2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/>
    </xf>
    <xf numFmtId="0" fontId="32" fillId="0" borderId="0" xfId="15" applyFont="1" applyAlignment="1">
      <alignment horizontal="center" vertical="center" wrapText="1"/>
    </xf>
    <xf numFmtId="0" fontId="32" fillId="0" borderId="0" xfId="15" applyFont="1" applyAlignment="1">
      <alignment horizontal="center" vertical="center"/>
    </xf>
    <xf numFmtId="0" fontId="33" fillId="0" borderId="0" xfId="15" applyFont="1" applyAlignment="1">
      <alignment horizontal="center" vertical="center" wrapText="1"/>
    </xf>
    <xf numFmtId="164" fontId="29" fillId="15" borderId="1" xfId="15" applyNumberFormat="1" applyFont="1" applyFill="1" applyBorder="1" applyAlignment="1">
      <alignment horizontal="center" vertical="center" textRotation="90" wrapText="1"/>
    </xf>
    <xf numFmtId="164" fontId="29" fillId="15" borderId="40" xfId="15" applyNumberFormat="1" applyFont="1" applyFill="1" applyBorder="1" applyAlignment="1">
      <alignment horizontal="center" vertical="center" textRotation="90" wrapText="1"/>
    </xf>
    <xf numFmtId="0" fontId="45" fillId="2" borderId="0" xfId="20" applyFont="1" applyFill="1" applyAlignment="1">
      <alignment horizontal="center" vertical="center"/>
    </xf>
    <xf numFmtId="0" fontId="44" fillId="2" borderId="0" xfId="20" applyFont="1" applyFill="1" applyAlignment="1">
      <alignment horizontal="center" vertical="center"/>
    </xf>
    <xf numFmtId="0" fontId="43" fillId="2" borderId="0" xfId="20" applyFont="1" applyFill="1" applyAlignment="1">
      <alignment horizontal="center"/>
    </xf>
    <xf numFmtId="0" fontId="6" fillId="5" borderId="57" xfId="20" applyFont="1" applyFill="1" applyBorder="1" applyAlignment="1">
      <alignment horizontal="center" vertical="center" wrapText="1"/>
    </xf>
    <xf numFmtId="0" fontId="6" fillId="5" borderId="51" xfId="20" applyFont="1" applyFill="1" applyBorder="1" applyAlignment="1">
      <alignment horizontal="center" vertical="center" wrapText="1"/>
    </xf>
    <xf numFmtId="0" fontId="6" fillId="5" borderId="4" xfId="20" applyFont="1" applyFill="1" applyBorder="1" applyAlignment="1">
      <alignment horizontal="center" vertical="center" wrapText="1"/>
    </xf>
    <xf numFmtId="0" fontId="6" fillId="5" borderId="53" xfId="20" applyFont="1" applyFill="1" applyBorder="1" applyAlignment="1">
      <alignment horizontal="center" vertical="center" wrapText="1"/>
    </xf>
    <xf numFmtId="0" fontId="6" fillId="5" borderId="56" xfId="20" applyFont="1" applyFill="1" applyBorder="1" applyAlignment="1">
      <alignment horizontal="center" vertical="center" wrapText="1"/>
    </xf>
    <xf numFmtId="0" fontId="42" fillId="5" borderId="55" xfId="20" applyFont="1" applyFill="1" applyBorder="1" applyAlignment="1">
      <alignment horizontal="center" vertical="center" wrapText="1"/>
    </xf>
    <xf numFmtId="0" fontId="6" fillId="5" borderId="55" xfId="20" applyFont="1" applyFill="1" applyBorder="1" applyAlignment="1">
      <alignment horizontal="center" vertical="center" wrapText="1"/>
    </xf>
    <xf numFmtId="0" fontId="6" fillId="5" borderId="54" xfId="20" applyFont="1" applyFill="1" applyBorder="1" applyAlignment="1">
      <alignment horizontal="center" vertical="center" wrapText="1"/>
    </xf>
    <xf numFmtId="0" fontId="12" fillId="2" borderId="0" xfId="20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4" fontId="56" fillId="2" borderId="2" xfId="20" applyNumberFormat="1" applyFont="1" applyFill="1" applyBorder="1" applyAlignment="1">
      <alignment horizontal="center" vertical="top"/>
    </xf>
    <xf numFmtId="0" fontId="56" fillId="2" borderId="2" xfId="20" applyFont="1" applyFill="1" applyBorder="1" applyAlignment="1">
      <alignment horizontal="center" vertical="top"/>
    </xf>
  </cellXfs>
  <cellStyles count="22">
    <cellStyle name="Excel Built-in Normal" xfId="12" xr:uid="{00000000-0005-0000-0000-000000000000}"/>
    <cellStyle name="Hipervínculo" xfId="19" builtinId="8"/>
    <cellStyle name="Millares 2" xfId="14" xr:uid="{00000000-0005-0000-0000-000003000000}"/>
    <cellStyle name="Millares 3" xfId="17" xr:uid="{00000000-0005-0000-0000-000004000000}"/>
    <cellStyle name="Moneda" xfId="21" builtinId="4"/>
    <cellStyle name="Moneda 2" xfId="16" xr:uid="{00000000-0005-0000-0000-000005000000}"/>
    <cellStyle name="Normal" xfId="0" builtinId="0"/>
    <cellStyle name="Normal 16 2 2" xfId="10" xr:uid="{00000000-0005-0000-0000-000007000000}"/>
    <cellStyle name="Normal 2" xfId="15" xr:uid="{00000000-0005-0000-0000-000008000000}"/>
    <cellStyle name="Normal 2 2 2 2 2" xfId="11" xr:uid="{00000000-0005-0000-0000-000009000000}"/>
    <cellStyle name="Normal 2 6" xfId="4" xr:uid="{00000000-0005-0000-0000-00000A000000}"/>
    <cellStyle name="Normal 3" xfId="5" xr:uid="{00000000-0005-0000-0000-00000B000000}"/>
    <cellStyle name="Normal 4" xfId="3" xr:uid="{00000000-0005-0000-0000-00000C000000}"/>
    <cellStyle name="Normal 5 2 2" xfId="6" xr:uid="{00000000-0005-0000-0000-00000D000000}"/>
    <cellStyle name="Normal 5 3" xfId="2" xr:uid="{00000000-0005-0000-0000-00000E000000}"/>
    <cellStyle name="Normal 5 3 3" xfId="20" xr:uid="{00000000-0005-0000-0000-00000F000000}"/>
    <cellStyle name="Normal 6 2" xfId="7" xr:uid="{00000000-0005-0000-0000-000010000000}"/>
    <cellStyle name="Normal 8 2" xfId="1" xr:uid="{00000000-0005-0000-0000-000011000000}"/>
    <cellStyle name="Normal 8 3" xfId="8" xr:uid="{00000000-0005-0000-0000-000012000000}"/>
    <cellStyle name="Normal 9 2" xfId="9" xr:uid="{00000000-0005-0000-0000-000013000000}"/>
    <cellStyle name="Porcentaje 2" xfId="13" xr:uid="{00000000-0005-0000-0000-000015000000}"/>
    <cellStyle name="Porcentaje 3" xfId="18" xr:uid="{00000000-0005-0000-0000-000016000000}"/>
  </cellStyles>
  <dxfs count="0"/>
  <tableStyles count="0" defaultTableStyle="TableStyleMedium2" defaultPivotStyle="PivotStyleLight16"/>
  <colors>
    <mruColors>
      <color rgb="FF8D0505"/>
      <color rgb="FF6C0000"/>
      <color rgb="FFFFE7E7"/>
      <color rgb="FF9E0000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6319B347-3E76-436B-8D27-73EF0FEB41CD}"/>
            </a:ext>
          </a:extLst>
        </xdr:cNvPr>
        <xdr:cNvSpPr/>
      </xdr:nvSpPr>
      <xdr:spPr>
        <a:xfrm rot="18323945">
          <a:off x="3132583" y="28814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3A37566-B0A9-4F42-8319-5FBE5D9E7EF4}"/>
            </a:ext>
          </a:extLst>
        </xdr:cNvPr>
        <xdr:cNvSpPr/>
      </xdr:nvSpPr>
      <xdr:spPr>
        <a:xfrm rot="2986868">
          <a:off x="12284511" y="28433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26EFF36C-409B-441A-B4CF-0D5C070DA16A}"/>
            </a:ext>
          </a:extLst>
        </xdr:cNvPr>
        <xdr:cNvSpPr/>
      </xdr:nvSpPr>
      <xdr:spPr>
        <a:xfrm>
          <a:off x="5836884" y="28594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E0358AB3-521E-447F-8F37-024B8EDD90CF}"/>
            </a:ext>
          </a:extLst>
        </xdr:cNvPr>
        <xdr:cNvSpPr/>
      </xdr:nvSpPr>
      <xdr:spPr>
        <a:xfrm rot="18323945">
          <a:off x="12475809" y="4745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42A10230-BD35-4018-93A6-8E69D15C804D}"/>
            </a:ext>
          </a:extLst>
        </xdr:cNvPr>
        <xdr:cNvSpPr/>
      </xdr:nvSpPr>
      <xdr:spPr>
        <a:xfrm>
          <a:off x="5865459" y="4673274"/>
          <a:ext cx="308682" cy="6286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777300DC-0947-4FEC-80C1-044C913CDCFB}"/>
            </a:ext>
          </a:extLst>
        </xdr:cNvPr>
        <xdr:cNvSpPr/>
      </xdr:nvSpPr>
      <xdr:spPr>
        <a:xfrm rot="2930690">
          <a:off x="2865084" y="4754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DAA123CC-6E08-4E2B-BD3B-8AC4D4FB001E}"/>
            </a:ext>
          </a:extLst>
        </xdr:cNvPr>
        <xdr:cNvSpPr/>
      </xdr:nvSpPr>
      <xdr:spPr>
        <a:xfrm>
          <a:off x="9780058" y="28469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58F19AE0-2D73-40C8-9E7C-F92FF89F2D6D}"/>
            </a:ext>
          </a:extLst>
        </xdr:cNvPr>
        <xdr:cNvSpPr/>
      </xdr:nvSpPr>
      <xdr:spPr>
        <a:xfrm>
          <a:off x="9801225" y="4650468"/>
          <a:ext cx="285750" cy="7217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1986642</xdr:colOff>
      <xdr:row>17</xdr:row>
      <xdr:rowOff>0</xdr:rowOff>
    </xdr:from>
    <xdr:to>
      <xdr:col>4</xdr:col>
      <xdr:colOff>1537607</xdr:colOff>
      <xdr:row>17</xdr:row>
      <xdr:rowOff>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E0F6DFF-C6C4-4FA5-8B2E-050311C81F43}"/>
            </a:ext>
          </a:extLst>
        </xdr:cNvPr>
        <xdr:cNvCxnSpPr/>
      </xdr:nvCxnSpPr>
      <xdr:spPr>
        <a:xfrm flipV="1">
          <a:off x="6095999" y="8994321"/>
          <a:ext cx="3633108" cy="2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EABE1B1B-DCFB-4D9C-8D8F-AFD7434B645A}"/>
            </a:ext>
          </a:extLst>
        </xdr:cNvPr>
        <xdr:cNvSpPr/>
      </xdr:nvSpPr>
      <xdr:spPr>
        <a:xfrm rot="18323945">
          <a:off x="3132583" y="28814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C8D2F188-81D7-4190-8626-9ED9FE56F391}"/>
            </a:ext>
          </a:extLst>
        </xdr:cNvPr>
        <xdr:cNvSpPr/>
      </xdr:nvSpPr>
      <xdr:spPr>
        <a:xfrm rot="2986868">
          <a:off x="12284511" y="28433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6CEFCA1-435F-4896-AE27-C17AB12FF0F3}"/>
            </a:ext>
          </a:extLst>
        </xdr:cNvPr>
        <xdr:cNvSpPr/>
      </xdr:nvSpPr>
      <xdr:spPr>
        <a:xfrm>
          <a:off x="5836884" y="28594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6F497D5D-852F-4790-A5FA-F6C9CA0AFBFD}"/>
            </a:ext>
          </a:extLst>
        </xdr:cNvPr>
        <xdr:cNvSpPr/>
      </xdr:nvSpPr>
      <xdr:spPr>
        <a:xfrm rot="18323945">
          <a:off x="12475809" y="4745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F421FA53-6348-40EE-9877-945AF5CCF2F8}"/>
            </a:ext>
          </a:extLst>
        </xdr:cNvPr>
        <xdr:cNvSpPr/>
      </xdr:nvSpPr>
      <xdr:spPr>
        <a:xfrm>
          <a:off x="5865459" y="4673274"/>
          <a:ext cx="308682" cy="6286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4E66766C-42FB-40A1-9A87-43B9B25A1A79}"/>
            </a:ext>
          </a:extLst>
        </xdr:cNvPr>
        <xdr:cNvSpPr/>
      </xdr:nvSpPr>
      <xdr:spPr>
        <a:xfrm rot="2930690">
          <a:off x="2865084" y="4754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EEF40DE1-C089-487C-B3A6-4359A9139266}"/>
            </a:ext>
          </a:extLst>
        </xdr:cNvPr>
        <xdr:cNvSpPr/>
      </xdr:nvSpPr>
      <xdr:spPr>
        <a:xfrm>
          <a:off x="9780058" y="28469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1D3CB934-1292-45A6-8EF8-06136723A1CD}"/>
            </a:ext>
          </a:extLst>
        </xdr:cNvPr>
        <xdr:cNvSpPr/>
      </xdr:nvSpPr>
      <xdr:spPr>
        <a:xfrm>
          <a:off x="9801225" y="4650468"/>
          <a:ext cx="285750" cy="7217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17</xdr:row>
      <xdr:rowOff>13608</xdr:rowOff>
    </xdr:from>
    <xdr:to>
      <xdr:col>4</xdr:col>
      <xdr:colOff>1619250</xdr:colOff>
      <xdr:row>17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D8B2BE78-7BA0-48FA-9A6E-76E7CCAE1B38}"/>
            </a:ext>
          </a:extLst>
        </xdr:cNvPr>
        <xdr:cNvCxnSpPr/>
      </xdr:nvCxnSpPr>
      <xdr:spPr>
        <a:xfrm>
          <a:off x="6023882" y="9005208"/>
          <a:ext cx="3777343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7</xdr:col>
      <xdr:colOff>184579</xdr:colOff>
      <xdr:row>3</xdr:row>
      <xdr:rowOff>197451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1B03E6-64D6-4FE9-ACAB-69572B16BC2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1</xdr:row>
      <xdr:rowOff>11069</xdr:rowOff>
    </xdr:from>
    <xdr:to>
      <xdr:col>25</xdr:col>
      <xdr:colOff>5567</xdr:colOff>
      <xdr:row>3</xdr:row>
      <xdr:rowOff>178226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449F8EE2-D530-412B-AD82-56C733120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96794"/>
          <a:ext cx="1500478" cy="567207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48</xdr:row>
      <xdr:rowOff>38100</xdr:rowOff>
    </xdr:from>
    <xdr:to>
      <xdr:col>7</xdr:col>
      <xdr:colOff>184579</xdr:colOff>
      <xdr:row>51</xdr:row>
      <xdr:rowOff>111726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021460-62F4-461E-B38F-F0F33B054E4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392025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49</xdr:row>
      <xdr:rowOff>11069</xdr:rowOff>
    </xdr:from>
    <xdr:to>
      <xdr:col>25</xdr:col>
      <xdr:colOff>5567</xdr:colOff>
      <xdr:row>52</xdr:row>
      <xdr:rowOff>6776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67FDEA5D-C850-4C82-8A27-67F591462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12450719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96</xdr:row>
      <xdr:rowOff>38100</xdr:rowOff>
    </xdr:from>
    <xdr:to>
      <xdr:col>7</xdr:col>
      <xdr:colOff>184579</xdr:colOff>
      <xdr:row>99</xdr:row>
      <xdr:rowOff>111726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8DC79AF-AABA-4F17-B31B-00A01A777B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155525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97</xdr:row>
      <xdr:rowOff>11069</xdr:rowOff>
    </xdr:from>
    <xdr:to>
      <xdr:col>25</xdr:col>
      <xdr:colOff>5567</xdr:colOff>
      <xdr:row>100</xdr:row>
      <xdr:rowOff>6776</xdr:rowOff>
    </xdr:to>
    <xdr:pic>
      <xdr:nvPicPr>
        <xdr:cNvPr id="7" name="3 Imagen">
          <a:extLst>
            <a:ext uri="{FF2B5EF4-FFF2-40B4-BE49-F238E27FC236}">
              <a16:creationId xmlns:a16="http://schemas.microsoft.com/office/drawing/2014/main" id="{FD92B859-460A-4792-8FDA-4D484D09B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25214219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143</xdr:row>
      <xdr:rowOff>38100</xdr:rowOff>
    </xdr:from>
    <xdr:to>
      <xdr:col>7</xdr:col>
      <xdr:colOff>184579</xdr:colOff>
      <xdr:row>146</xdr:row>
      <xdr:rowOff>111726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C386B25-8521-4993-A5F9-991A2A81BCF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7490400"/>
          <a:ext cx="1784779" cy="66417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144</xdr:row>
      <xdr:rowOff>11069</xdr:rowOff>
    </xdr:from>
    <xdr:to>
      <xdr:col>25</xdr:col>
      <xdr:colOff>5567</xdr:colOff>
      <xdr:row>147</xdr:row>
      <xdr:rowOff>6776</xdr:rowOff>
    </xdr:to>
    <xdr:pic>
      <xdr:nvPicPr>
        <xdr:cNvPr id="9" name="3 Imagen">
          <a:extLst>
            <a:ext uri="{FF2B5EF4-FFF2-40B4-BE49-F238E27FC236}">
              <a16:creationId xmlns:a16="http://schemas.microsoft.com/office/drawing/2014/main" id="{02423035-D364-43F0-8180-5EDE53CFF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37653869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191</xdr:row>
      <xdr:rowOff>38100</xdr:rowOff>
    </xdr:from>
    <xdr:to>
      <xdr:col>7</xdr:col>
      <xdr:colOff>184579</xdr:colOff>
      <xdr:row>194</xdr:row>
      <xdr:rowOff>111726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E369A40-907C-4710-AB23-E53DE92EDE5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0282475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192</xdr:row>
      <xdr:rowOff>11069</xdr:rowOff>
    </xdr:from>
    <xdr:to>
      <xdr:col>25</xdr:col>
      <xdr:colOff>5567</xdr:colOff>
      <xdr:row>195</xdr:row>
      <xdr:rowOff>6776</xdr:rowOff>
    </xdr:to>
    <xdr:pic>
      <xdr:nvPicPr>
        <xdr:cNvPr id="11" name="3 Imagen">
          <a:extLst>
            <a:ext uri="{FF2B5EF4-FFF2-40B4-BE49-F238E27FC236}">
              <a16:creationId xmlns:a16="http://schemas.microsoft.com/office/drawing/2014/main" id="{70F15275-DF1F-4887-80E5-536A88702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50341169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239</xdr:row>
      <xdr:rowOff>38100</xdr:rowOff>
    </xdr:from>
    <xdr:to>
      <xdr:col>7</xdr:col>
      <xdr:colOff>184579</xdr:colOff>
      <xdr:row>242</xdr:row>
      <xdr:rowOff>111726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96B73833-8C08-4E59-9B22-8AC551CF8E4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3417450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240</xdr:row>
      <xdr:rowOff>11069</xdr:rowOff>
    </xdr:from>
    <xdr:to>
      <xdr:col>25</xdr:col>
      <xdr:colOff>5567</xdr:colOff>
      <xdr:row>243</xdr:row>
      <xdr:rowOff>6776</xdr:rowOff>
    </xdr:to>
    <xdr:pic>
      <xdr:nvPicPr>
        <xdr:cNvPr id="13" name="3 Imagen">
          <a:extLst>
            <a:ext uri="{FF2B5EF4-FFF2-40B4-BE49-F238E27FC236}">
              <a16:creationId xmlns:a16="http://schemas.microsoft.com/office/drawing/2014/main" id="{811CE059-2047-444E-ADB3-2B47A89FF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63476144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288</xdr:row>
      <xdr:rowOff>38100</xdr:rowOff>
    </xdr:from>
    <xdr:to>
      <xdr:col>7</xdr:col>
      <xdr:colOff>184579</xdr:colOff>
      <xdr:row>291</xdr:row>
      <xdr:rowOff>111726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7C39640-E719-41B9-8005-FF93C57970C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000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289</xdr:row>
      <xdr:rowOff>11069</xdr:rowOff>
    </xdr:from>
    <xdr:to>
      <xdr:col>25</xdr:col>
      <xdr:colOff>5567</xdr:colOff>
      <xdr:row>292</xdr:row>
      <xdr:rowOff>6776</xdr:rowOff>
    </xdr:to>
    <xdr:pic>
      <xdr:nvPicPr>
        <xdr:cNvPr id="15" name="3 Imagen">
          <a:extLst>
            <a:ext uri="{FF2B5EF4-FFF2-40B4-BE49-F238E27FC236}">
              <a16:creationId xmlns:a16="http://schemas.microsoft.com/office/drawing/2014/main" id="{853961B3-8CC0-4C66-A05D-6D238FA2B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76258694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336</xdr:row>
      <xdr:rowOff>38100</xdr:rowOff>
    </xdr:from>
    <xdr:to>
      <xdr:col>7</xdr:col>
      <xdr:colOff>184579</xdr:colOff>
      <xdr:row>339</xdr:row>
      <xdr:rowOff>111726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76A30A1A-DF52-4FCD-BB14-B9C5B11A60D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8677750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337</xdr:row>
      <xdr:rowOff>11069</xdr:rowOff>
    </xdr:from>
    <xdr:to>
      <xdr:col>25</xdr:col>
      <xdr:colOff>5567</xdr:colOff>
      <xdr:row>340</xdr:row>
      <xdr:rowOff>6776</xdr:rowOff>
    </xdr:to>
    <xdr:pic>
      <xdr:nvPicPr>
        <xdr:cNvPr id="17" name="3 Imagen">
          <a:extLst>
            <a:ext uri="{FF2B5EF4-FFF2-40B4-BE49-F238E27FC236}">
              <a16:creationId xmlns:a16="http://schemas.microsoft.com/office/drawing/2014/main" id="{562E76C1-2B45-47F2-B92A-4D3405FDE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88736444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384</xdr:row>
      <xdr:rowOff>38100</xdr:rowOff>
    </xdr:from>
    <xdr:to>
      <xdr:col>7</xdr:col>
      <xdr:colOff>184579</xdr:colOff>
      <xdr:row>387</xdr:row>
      <xdr:rowOff>111726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F2C62542-A52C-42AA-8138-E285376A9A7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1126925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385</xdr:row>
      <xdr:rowOff>11069</xdr:rowOff>
    </xdr:from>
    <xdr:to>
      <xdr:col>25</xdr:col>
      <xdr:colOff>5567</xdr:colOff>
      <xdr:row>388</xdr:row>
      <xdr:rowOff>6776</xdr:rowOff>
    </xdr:to>
    <xdr:pic>
      <xdr:nvPicPr>
        <xdr:cNvPr id="19" name="3 Imagen">
          <a:extLst>
            <a:ext uri="{FF2B5EF4-FFF2-40B4-BE49-F238E27FC236}">
              <a16:creationId xmlns:a16="http://schemas.microsoft.com/office/drawing/2014/main" id="{245EBEB9-0B61-43D8-A00C-F4BA0E43C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101185619"/>
          <a:ext cx="1500478" cy="5957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7828</xdr:colOff>
      <xdr:row>0</xdr:row>
      <xdr:rowOff>63502</xdr:rowOff>
    </xdr:from>
    <xdr:to>
      <xdr:col>2</xdr:col>
      <xdr:colOff>2180168</xdr:colOff>
      <xdr:row>1</xdr:row>
      <xdr:rowOff>423332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995" y="63502"/>
          <a:ext cx="2511006" cy="698497"/>
        </a:xfrm>
        <a:prstGeom prst="rect">
          <a:avLst/>
        </a:prstGeom>
      </xdr:spPr>
    </xdr:pic>
    <xdr:clientData/>
  </xdr:twoCellAnchor>
  <xdr:twoCellAnchor>
    <xdr:from>
      <xdr:col>26</xdr:col>
      <xdr:colOff>8370</xdr:colOff>
      <xdr:row>25</xdr:row>
      <xdr:rowOff>83004</xdr:rowOff>
    </xdr:from>
    <xdr:to>
      <xdr:col>34</xdr:col>
      <xdr:colOff>548914</xdr:colOff>
      <xdr:row>31</xdr:row>
      <xdr:rowOff>149168</xdr:rowOff>
    </xdr:to>
    <xdr:sp macro="" textlink="">
      <xdr:nvSpPr>
        <xdr:cNvPr id="4" name="138 CuadroText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1058620" y="117254111"/>
          <a:ext cx="5765687" cy="150852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Lic. Antelmo Magdaleno Solís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 SEDIF Guerrero</a:t>
          </a:r>
        </a:p>
      </xdr:txBody>
    </xdr:sp>
    <xdr:clientData/>
  </xdr:twoCellAnchor>
  <xdr:twoCellAnchor>
    <xdr:from>
      <xdr:col>16</xdr:col>
      <xdr:colOff>582385</xdr:colOff>
      <xdr:row>25</xdr:row>
      <xdr:rowOff>9525</xdr:rowOff>
    </xdr:from>
    <xdr:to>
      <xdr:col>20</xdr:col>
      <xdr:colOff>1216479</xdr:colOff>
      <xdr:row>31</xdr:row>
      <xdr:rowOff>66675</xdr:rowOff>
    </xdr:to>
    <xdr:sp macro="" textlink="">
      <xdr:nvSpPr>
        <xdr:cNvPr id="6" name="136 CuadroTexto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2774385" y="117030954"/>
          <a:ext cx="4566558" cy="1499507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>
              <a:latin typeface="Arial" pitchFamily="34" charset="0"/>
              <a:cs typeface="Arial" pitchFamily="34" charset="0"/>
            </a:rPr>
            <a:t>___________________________________</a:t>
          </a: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Lic.</a:t>
          </a:r>
          <a:r>
            <a:rPr lang="es-MX" sz="1800" b="1" baseline="0">
              <a:latin typeface="Arial" pitchFamily="34" charset="0"/>
              <a:cs typeface="Arial" pitchFamily="34" charset="0"/>
            </a:rPr>
            <a:t> Antelmo Magdaleno Solís</a:t>
          </a:r>
        </a:p>
        <a:p>
          <a:pPr algn="ctr"/>
          <a:r>
            <a:rPr lang="es-MX" sz="1800" b="0" baseline="0">
              <a:latin typeface="Arial" pitchFamily="34" charset="0"/>
              <a:cs typeface="Arial" pitchFamily="34" charset="0"/>
            </a:rPr>
            <a:t>Director General de SEDIF Guerrero</a:t>
          </a:r>
          <a:endParaRPr lang="es-MX" sz="18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35</xdr:col>
      <xdr:colOff>1079500</xdr:colOff>
      <xdr:row>0</xdr:row>
      <xdr:rowOff>0</xdr:rowOff>
    </xdr:from>
    <xdr:to>
      <xdr:col>35</xdr:col>
      <xdr:colOff>1641051</xdr:colOff>
      <xdr:row>1</xdr:row>
      <xdr:rowOff>440247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C489108-719B-0D08-DF94-DE4D7E4CFC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0" r="14743" b="8017"/>
        <a:stretch/>
      </xdr:blipFill>
      <xdr:spPr bwMode="auto">
        <a:xfrm>
          <a:off x="30691667" y="0"/>
          <a:ext cx="561551" cy="77891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reli\Desktop\ARELI%202011\2025\INDICADORES%20DE%20DESEMPE&#209;O\POA%20SEPLADER\POA%20MILTON\MILTON%20EMERGENCIA.xlsx" TargetMode="External"/><Relationship Id="rId1" Type="http://schemas.openxmlformats.org/officeDocument/2006/relationships/externalLinkPath" Target="POA%20MILTON/MILTON%20EMERG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ÁRBOL DE PROBLEMAS"/>
      <sheetName val="ÁRBOL DE OBJETIVOS"/>
      <sheetName val="RESUMEN NARRATIVO "/>
      <sheetName val="MIR"/>
      <sheetName val="FICHA DE INDICADORES"/>
      <sheetName val="POA 2025"/>
      <sheetName val="ADMINISTRATIVO"/>
      <sheetName val="FUNCIONAL"/>
      <sheetName val="PROGRAMÁTICO"/>
      <sheetName val="FUENTE FINANCIAMIENTO"/>
      <sheetName val="FONDO FINANCIAMIENTO"/>
      <sheetName val="OBJETO GASTO"/>
      <sheetName val="TIPO DE GASTO"/>
      <sheetName val="REGIÓN GEOGRÁFICA 202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-KPA-iPmraay93aM8VHrMSDjI9lDkTDU/edit?usp=drive_link&amp;ouid=102244669770333583132&amp;rtpof=true&amp;sd=true" TargetMode="External"/><Relationship Id="rId3" Type="http://schemas.openxmlformats.org/officeDocument/2006/relationships/hyperlink" Target="https://docs.google.com/spreadsheets/d/1-FfbBgG7k5Ef97nOMhhy0JafbOHPrl-S/edit?usp=drivesdk&amp;rtpof=true&amp;sd=true" TargetMode="External"/><Relationship Id="rId7" Type="http://schemas.openxmlformats.org/officeDocument/2006/relationships/hyperlink" Target="https://docs.google.com/spreadsheets/d/1-KPA-iPmraay93aM8VHrMSDjI9lDkTDU/edit?usp=drive_link&amp;ouid=102244669770333583132&amp;rtpof=true&amp;sd=true" TargetMode="External"/><Relationship Id="rId2" Type="http://schemas.openxmlformats.org/officeDocument/2006/relationships/hyperlink" Target="https://docs.google.com/spreadsheets/d/13wFSsGipc2guP0NURDmAfbVtemIknfsa/edit?usp=drivesdk&amp;ouid=102244669770333583132&amp;rtpof=true&amp;sd=true" TargetMode="External"/><Relationship Id="rId1" Type="http://schemas.openxmlformats.org/officeDocument/2006/relationships/hyperlink" Target="https://docs.google.com/spreadsheets/d/1leDLb6yxocMd8v6f-a2Qg-LyqcGn_MCN/edit?usp=drivesdk&amp;ouid=102244669770333583132&amp;rtpof=true&amp;sd=true" TargetMode="External"/><Relationship Id="rId6" Type="http://schemas.openxmlformats.org/officeDocument/2006/relationships/hyperlink" Target="https://docs.google.com/spreadsheets/d/1-HuQl3S8xUIgVvBqjY_gnf3YJZVAhh8M/edit?usp=drivesdk&amp;rtpof=true&amp;sd=true" TargetMode="External"/><Relationship Id="rId5" Type="http://schemas.openxmlformats.org/officeDocument/2006/relationships/hyperlink" Target="https://docs.google.com/spreadsheets/d/1-JkhiOEvwOqhs-93B8sugNwahdL9wePI/edit?usp=drivesdk&amp;ouid=102244669770333583132&amp;rtpof=true&amp;sd=true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docs.google.com/spreadsheets/d/1kei_a47N4CkiyhRWe6raq8-4aiKIVdFK/edit?usp=drivesdk&amp;ouid=102244669770333583132&amp;rtpof=true&amp;sd=true" TargetMode="External"/><Relationship Id="rId9" Type="http://schemas.openxmlformats.org/officeDocument/2006/relationships/hyperlink" Target="https://docs.google.com/spreadsheets/d/13eYrpK3gBFBFSI4Mh8y2GFWGxygSwJpR/edit?gid=1652796050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limentariadif@prodigy.net.mx" TargetMode="External"/><Relationship Id="rId3" Type="http://schemas.openxmlformats.org/officeDocument/2006/relationships/hyperlink" Target="mailto:alimentariadif@prodigy.net.mx" TargetMode="External"/><Relationship Id="rId7" Type="http://schemas.openxmlformats.org/officeDocument/2006/relationships/hyperlink" Target="mailto:alimentariadif@prodigy.net.mx" TargetMode="External"/><Relationship Id="rId12" Type="http://schemas.openxmlformats.org/officeDocument/2006/relationships/drawing" Target="../drawings/drawing3.xml"/><Relationship Id="rId2" Type="http://schemas.openxmlformats.org/officeDocument/2006/relationships/hyperlink" Target="mailto:alimentariadif@prodigy.net.mx" TargetMode="External"/><Relationship Id="rId1" Type="http://schemas.openxmlformats.org/officeDocument/2006/relationships/hyperlink" Target="mailto:alimentariadif@prodigy.net.mx" TargetMode="External"/><Relationship Id="rId6" Type="http://schemas.openxmlformats.org/officeDocument/2006/relationships/hyperlink" Target="mailto:alimentariadif@prodigy.net.mx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s://docs.google.com/spreadsheets/d/1-FfbBgG7k5Ef97nOMhhy0JafbOHPrl-S/edit?usp=drivesdk&amp;rtpof=true&amp;sd=true" TargetMode="External"/><Relationship Id="rId10" Type="http://schemas.openxmlformats.org/officeDocument/2006/relationships/hyperlink" Target="mailto:alimentariadif@prodigy.net.mx" TargetMode="External"/><Relationship Id="rId4" Type="http://schemas.openxmlformats.org/officeDocument/2006/relationships/hyperlink" Target="mailto:alimentariadif@prodigy.net.mx" TargetMode="External"/><Relationship Id="rId9" Type="http://schemas.openxmlformats.org/officeDocument/2006/relationships/hyperlink" Target="mailto:alimentariadif@prodigy.net.m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F2306-2AD9-4A7D-AC36-432324E198AA}">
  <sheetPr>
    <tabColor rgb="FF6C0000"/>
  </sheetPr>
  <dimension ref="A1:AD20"/>
  <sheetViews>
    <sheetView topLeftCell="A6" zoomScale="70" zoomScaleNormal="70" zoomScaleSheetLayoutView="80" workbookViewId="0">
      <selection activeCell="C33" sqref="C33"/>
    </sheetView>
  </sheetViews>
  <sheetFormatPr baseColWidth="10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30" ht="28.5" customHeight="1" thickBot="1">
      <c r="A1" s="48" t="s">
        <v>830</v>
      </c>
      <c r="G1" s="220" t="s">
        <v>982</v>
      </c>
    </row>
    <row r="2" spans="1:30" ht="61.5" customHeight="1" thickBot="1">
      <c r="A2" s="48"/>
      <c r="B2" s="284" t="s">
        <v>994</v>
      </c>
      <c r="C2" s="285"/>
      <c r="D2" s="285"/>
      <c r="E2" s="285"/>
      <c r="F2" s="286"/>
    </row>
    <row r="3" spans="1:30" ht="15.75" customHeight="1" thickBot="1"/>
    <row r="4" spans="1:30" ht="42" customHeight="1" thickBot="1">
      <c r="A4" s="218" t="s">
        <v>933</v>
      </c>
      <c r="C4" s="218" t="s">
        <v>995</v>
      </c>
      <c r="E4" s="218" t="s">
        <v>996</v>
      </c>
      <c r="G4" s="218" t="s">
        <v>997</v>
      </c>
    </row>
    <row r="5" spans="1:30" ht="15.75" thickBot="1">
      <c r="A5" s="219"/>
      <c r="B5" s="160"/>
      <c r="C5" s="219"/>
      <c r="D5" s="160"/>
      <c r="E5" s="160"/>
      <c r="F5" s="160"/>
      <c r="G5" s="160"/>
    </row>
    <row r="6" spans="1:30" ht="46.5" customHeight="1" thickBot="1">
      <c r="A6" s="218" t="s">
        <v>998</v>
      </c>
      <c r="B6" s="160"/>
      <c r="C6" s="218" t="s">
        <v>999</v>
      </c>
      <c r="D6" s="160"/>
      <c r="E6" s="218" t="s">
        <v>1000</v>
      </c>
      <c r="F6" s="160"/>
      <c r="G6" s="218" t="s">
        <v>1001</v>
      </c>
    </row>
    <row r="7" spans="1:30" ht="69.75" customHeight="1" thickBot="1">
      <c r="A7" s="160"/>
      <c r="B7" s="160"/>
      <c r="C7" s="160"/>
      <c r="D7" s="160"/>
      <c r="E7" s="160"/>
      <c r="F7" s="160"/>
      <c r="G7" s="160"/>
    </row>
    <row r="8" spans="1:30" ht="82.5" customHeight="1" thickBot="1">
      <c r="A8" s="160"/>
      <c r="B8" s="284" t="s">
        <v>1002</v>
      </c>
      <c r="C8" s="285"/>
      <c r="D8" s="285"/>
      <c r="E8" s="285"/>
      <c r="F8" s="286"/>
      <c r="G8" s="160"/>
    </row>
    <row r="9" spans="1:30" ht="69" customHeight="1" thickBot="1">
      <c r="A9" s="179"/>
      <c r="B9" s="179"/>
      <c r="C9" s="179"/>
      <c r="D9" s="179"/>
      <c r="E9" s="179"/>
      <c r="F9" s="179"/>
      <c r="G9" s="179"/>
    </row>
    <row r="10" spans="1:30" ht="71.25" customHeight="1" thickBot="1">
      <c r="A10" s="178" t="s">
        <v>1003</v>
      </c>
      <c r="B10" s="179"/>
      <c r="C10" s="178" t="s">
        <v>1004</v>
      </c>
      <c r="D10" s="179"/>
      <c r="E10" s="178" t="s">
        <v>1005</v>
      </c>
      <c r="F10" s="179"/>
      <c r="G10" s="178" t="s">
        <v>1006</v>
      </c>
      <c r="I10" s="228"/>
    </row>
    <row r="11" spans="1:30" ht="16.5" thickBot="1">
      <c r="A11" s="179"/>
      <c r="B11" s="179"/>
      <c r="C11" s="180"/>
      <c r="D11" s="179"/>
      <c r="E11" s="179"/>
      <c r="F11" s="179"/>
      <c r="G11" s="179"/>
    </row>
    <row r="12" spans="1:30" ht="90.75" customHeight="1" thickBot="1">
      <c r="A12" s="218" t="s">
        <v>1007</v>
      </c>
      <c r="B12" s="179"/>
      <c r="C12" s="218" t="s">
        <v>1008</v>
      </c>
      <c r="D12" s="217"/>
      <c r="E12" s="178" t="s">
        <v>1009</v>
      </c>
      <c r="F12" s="179"/>
      <c r="G12" s="218" t="s">
        <v>932</v>
      </c>
    </row>
    <row r="13" spans="1:30" ht="15.75">
      <c r="A13" s="179"/>
      <c r="B13" s="179"/>
      <c r="C13" s="179"/>
      <c r="D13" s="179"/>
      <c r="E13" s="179"/>
      <c r="F13" s="179"/>
      <c r="G13" s="17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</row>
    <row r="14" spans="1:30"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</row>
    <row r="15" spans="1:30" ht="39.75" customHeight="1">
      <c r="A15" s="287"/>
      <c r="B15" s="287"/>
      <c r="C15" s="287"/>
      <c r="D15" s="287"/>
      <c r="E15" s="287"/>
      <c r="F15" s="287"/>
      <c r="G15" s="287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</row>
    <row r="16" spans="1:30" ht="12" customHeight="1">
      <c r="A16" s="216"/>
      <c r="B16" s="216"/>
      <c r="C16" s="216"/>
      <c r="D16" s="216"/>
      <c r="E16" s="216"/>
      <c r="F16" s="216"/>
      <c r="G16" s="216"/>
    </row>
    <row r="17" spans="1:7" ht="15.75" thickBot="1">
      <c r="A17" s="215"/>
      <c r="F17" s="215"/>
      <c r="G17" s="215"/>
    </row>
    <row r="18" spans="1:7">
      <c r="A18" s="288" t="s">
        <v>931</v>
      </c>
      <c r="C18" s="288" t="s">
        <v>930</v>
      </c>
      <c r="D18" s="289"/>
      <c r="E18" s="289"/>
      <c r="F18" s="288" t="s">
        <v>929</v>
      </c>
      <c r="G18" s="289"/>
    </row>
    <row r="19" spans="1:7">
      <c r="A19" s="289"/>
      <c r="C19" s="289"/>
      <c r="D19" s="289"/>
      <c r="E19" s="289"/>
      <c r="F19" s="289"/>
      <c r="G19" s="289"/>
    </row>
    <row r="20" spans="1:7">
      <c r="A20" s="289"/>
      <c r="C20" s="289"/>
      <c r="D20" s="289"/>
      <c r="E20" s="289"/>
      <c r="F20" s="289"/>
      <c r="G20" s="289"/>
    </row>
  </sheetData>
  <mergeCells count="6">
    <mergeCell ref="B2:F2"/>
    <mergeCell ref="B8:F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490B7-19EA-49A3-8B74-E1B164774279}">
  <sheetPr>
    <tabColor rgb="FF6C0000"/>
  </sheetPr>
  <dimension ref="A1:AD20"/>
  <sheetViews>
    <sheetView zoomScaleNormal="100" zoomScaleSheetLayoutView="80" workbookViewId="0">
      <selection activeCell="C18" sqref="C18:E20"/>
    </sheetView>
  </sheetViews>
  <sheetFormatPr baseColWidth="10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30" ht="28.5" customHeight="1" thickBot="1">
      <c r="A1" s="48" t="s">
        <v>831</v>
      </c>
      <c r="G1" s="220" t="s">
        <v>982</v>
      </c>
    </row>
    <row r="2" spans="1:30" ht="61.5" customHeight="1" thickBot="1">
      <c r="A2" s="48"/>
      <c r="B2" s="284" t="s">
        <v>1010</v>
      </c>
      <c r="C2" s="285"/>
      <c r="D2" s="285"/>
      <c r="E2" s="285"/>
      <c r="F2" s="286"/>
    </row>
    <row r="3" spans="1:30" ht="15.75" customHeight="1" thickBot="1"/>
    <row r="4" spans="1:30" ht="42" customHeight="1" thickBot="1">
      <c r="A4" s="218" t="s">
        <v>934</v>
      </c>
      <c r="C4" s="218" t="s">
        <v>1011</v>
      </c>
      <c r="E4" s="218" t="s">
        <v>1012</v>
      </c>
      <c r="G4" s="218" t="s">
        <v>1013</v>
      </c>
    </row>
    <row r="5" spans="1:30" ht="15.75" thickBot="1">
      <c r="A5" s="219"/>
      <c r="B5" s="160"/>
      <c r="C5" s="219"/>
      <c r="D5" s="160"/>
      <c r="E5" s="160"/>
      <c r="F5" s="160"/>
      <c r="G5" s="160"/>
    </row>
    <row r="6" spans="1:30" ht="46.5" customHeight="1" thickBot="1">
      <c r="A6" s="218" t="s">
        <v>1014</v>
      </c>
      <c r="B6" s="160"/>
      <c r="C6" s="218" t="s">
        <v>1015</v>
      </c>
      <c r="D6" s="160"/>
      <c r="E6" s="218" t="s">
        <v>1016</v>
      </c>
      <c r="F6" s="160"/>
      <c r="G6" s="218" t="s">
        <v>1017</v>
      </c>
    </row>
    <row r="7" spans="1:30" ht="69.75" customHeight="1" thickBot="1">
      <c r="A7" s="160"/>
      <c r="B7" s="160"/>
      <c r="C7" s="160"/>
      <c r="D7" s="160"/>
      <c r="E7" s="160"/>
      <c r="F7" s="160"/>
      <c r="G7" s="160"/>
    </row>
    <row r="8" spans="1:30" ht="82.5" customHeight="1" thickBot="1">
      <c r="A8" s="160"/>
      <c r="B8" s="284" t="s">
        <v>1018</v>
      </c>
      <c r="C8" s="285"/>
      <c r="D8" s="285"/>
      <c r="E8" s="285"/>
      <c r="F8" s="286"/>
      <c r="G8" s="160"/>
    </row>
    <row r="9" spans="1:30" ht="69" customHeight="1" thickBot="1">
      <c r="A9" s="179"/>
      <c r="B9" s="179"/>
      <c r="C9" s="179"/>
      <c r="D9" s="179"/>
      <c r="E9" s="179"/>
      <c r="F9" s="179"/>
      <c r="G9" s="179"/>
    </row>
    <row r="10" spans="1:30" ht="71.25" customHeight="1" thickBot="1">
      <c r="A10" s="178" t="s">
        <v>1019</v>
      </c>
      <c r="B10" s="179"/>
      <c r="C10" s="178" t="s">
        <v>1020</v>
      </c>
      <c r="D10" s="179"/>
      <c r="E10" s="178" t="s">
        <v>1021</v>
      </c>
      <c r="F10" s="179"/>
      <c r="G10" s="178" t="s">
        <v>1022</v>
      </c>
      <c r="I10" s="228"/>
    </row>
    <row r="11" spans="1:30" ht="16.5" thickBot="1">
      <c r="A11" s="179"/>
      <c r="B11" s="179"/>
      <c r="C11" s="180"/>
      <c r="D11" s="179"/>
      <c r="E11" s="179"/>
      <c r="F11" s="179"/>
      <c r="G11" s="179"/>
    </row>
    <row r="12" spans="1:30" ht="90.75" customHeight="1" thickBot="1">
      <c r="A12" s="218" t="s">
        <v>1023</v>
      </c>
      <c r="B12" s="179"/>
      <c r="C12" s="218" t="s">
        <v>1024</v>
      </c>
      <c r="D12" s="217"/>
      <c r="E12" s="178" t="s">
        <v>1025</v>
      </c>
      <c r="F12" s="179"/>
      <c r="G12" s="218" t="s">
        <v>1026</v>
      </c>
    </row>
    <row r="13" spans="1:30" ht="15.75">
      <c r="A13" s="179"/>
      <c r="B13" s="179"/>
      <c r="C13" s="179"/>
      <c r="D13" s="179"/>
      <c r="E13" s="179"/>
      <c r="F13" s="179"/>
      <c r="G13" s="17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</row>
    <row r="14" spans="1:30"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</row>
    <row r="15" spans="1:30" ht="39.75" customHeight="1">
      <c r="A15" s="287"/>
      <c r="B15" s="287"/>
      <c r="C15" s="287"/>
      <c r="D15" s="287"/>
      <c r="E15" s="287"/>
      <c r="F15" s="287"/>
      <c r="G15" s="287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</row>
    <row r="16" spans="1:30" ht="12" customHeight="1">
      <c r="A16" s="216"/>
      <c r="B16" s="216"/>
      <c r="C16" s="216"/>
      <c r="D16" s="216"/>
      <c r="E16" s="216"/>
      <c r="F16" s="216"/>
      <c r="G16" s="216"/>
    </row>
    <row r="17" spans="1:7" ht="15.75" thickBot="1">
      <c r="A17" s="215"/>
      <c r="F17" s="215"/>
      <c r="G17" s="215"/>
    </row>
    <row r="18" spans="1:7">
      <c r="A18" s="288" t="s">
        <v>931</v>
      </c>
      <c r="C18" s="288" t="s">
        <v>930</v>
      </c>
      <c r="D18" s="289"/>
      <c r="E18" s="289"/>
      <c r="F18" s="288" t="s">
        <v>929</v>
      </c>
      <c r="G18" s="289"/>
    </row>
    <row r="19" spans="1:7">
      <c r="A19" s="289"/>
      <c r="C19" s="289"/>
      <c r="D19" s="289"/>
      <c r="E19" s="289"/>
      <c r="F19" s="289"/>
      <c r="G19" s="289"/>
    </row>
    <row r="20" spans="1:7">
      <c r="A20" s="289"/>
      <c r="C20" s="289"/>
      <c r="D20" s="289"/>
      <c r="E20" s="289"/>
      <c r="F20" s="289"/>
      <c r="G20" s="289"/>
    </row>
  </sheetData>
  <mergeCells count="6">
    <mergeCell ref="B2:F2"/>
    <mergeCell ref="B8:F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</sheetPr>
  <dimension ref="A1:E20"/>
  <sheetViews>
    <sheetView view="pageBreakPreview" zoomScaleNormal="100" zoomScaleSheetLayoutView="100" workbookViewId="0">
      <selection activeCell="G19" sqref="G19"/>
    </sheetView>
  </sheetViews>
  <sheetFormatPr baseColWidth="10" defaultColWidth="11.42578125" defaultRowHeight="15"/>
  <cols>
    <col min="1" max="1" width="13.85546875" customWidth="1"/>
    <col min="2" max="2" width="3.42578125" customWidth="1"/>
    <col min="3" max="5" width="29" customWidth="1"/>
  </cols>
  <sheetData>
    <row r="1" spans="1:5" s="154" customFormat="1">
      <c r="B1" s="154" t="s">
        <v>832</v>
      </c>
    </row>
    <row r="2" spans="1:5" s="154" customFormat="1" ht="15.75" thickBot="1"/>
    <row r="3" spans="1:5" s="154" customFormat="1" ht="15.75" thickBot="1">
      <c r="A3" s="59" t="s">
        <v>833</v>
      </c>
      <c r="B3" s="299" t="s">
        <v>834</v>
      </c>
      <c r="C3" s="300"/>
      <c r="D3" s="300"/>
      <c r="E3" s="301"/>
    </row>
    <row r="4" spans="1:5" s="154" customFormat="1" ht="15.75" thickBot="1">
      <c r="A4" s="158"/>
      <c r="B4" s="158"/>
      <c r="C4" s="158"/>
      <c r="D4" s="158"/>
    </row>
    <row r="5" spans="1:5" s="154" customFormat="1">
      <c r="A5" s="290" t="s">
        <v>835</v>
      </c>
      <c r="B5" s="302" t="s">
        <v>836</v>
      </c>
      <c r="C5" s="302"/>
      <c r="D5" s="157" t="s">
        <v>837</v>
      </c>
      <c r="E5" s="61" t="s">
        <v>838</v>
      </c>
    </row>
    <row r="6" spans="1:5" s="154" customFormat="1" ht="90.75" customHeight="1">
      <c r="A6" s="291"/>
      <c r="C6" s="181" t="s">
        <v>971</v>
      </c>
      <c r="D6" s="226" t="s">
        <v>952</v>
      </c>
      <c r="E6" s="182" t="s">
        <v>972</v>
      </c>
    </row>
    <row r="7" spans="1:5" s="154" customFormat="1" ht="15.75" thickBot="1">
      <c r="D7" s="158"/>
      <c r="E7" s="158"/>
    </row>
    <row r="8" spans="1:5" s="154" customFormat="1">
      <c r="A8" s="290" t="s">
        <v>839</v>
      </c>
      <c r="B8" s="297" t="s">
        <v>840</v>
      </c>
      <c r="C8" s="298"/>
      <c r="D8" s="153" t="s">
        <v>884</v>
      </c>
      <c r="E8" s="60" t="s">
        <v>841</v>
      </c>
    </row>
    <row r="9" spans="1:5" s="154" customFormat="1" ht="76.5" customHeight="1" thickBot="1">
      <c r="A9" s="292"/>
      <c r="B9" s="155"/>
      <c r="C9" s="184" t="s">
        <v>1040</v>
      </c>
      <c r="D9" s="155"/>
      <c r="E9" s="231" t="s">
        <v>885</v>
      </c>
    </row>
    <row r="10" spans="1:5" s="154" customFormat="1" ht="15.75" thickBot="1"/>
    <row r="11" spans="1:5" s="154" customFormat="1">
      <c r="A11" s="290" t="s">
        <v>842</v>
      </c>
      <c r="B11" s="297" t="s">
        <v>843</v>
      </c>
      <c r="C11" s="298"/>
      <c r="D11" s="156" t="s">
        <v>844</v>
      </c>
      <c r="E11" s="185"/>
    </row>
    <row r="12" spans="1:5" s="154" customFormat="1" ht="26.25" customHeight="1">
      <c r="A12" s="291"/>
      <c r="B12" s="49" t="s">
        <v>845</v>
      </c>
      <c r="C12" s="224" t="s">
        <v>973</v>
      </c>
      <c r="D12" s="183" t="s">
        <v>886</v>
      </c>
      <c r="E12" s="159"/>
    </row>
    <row r="13" spans="1:5" s="154" customFormat="1" ht="43.5" customHeight="1">
      <c r="A13" s="291"/>
      <c r="B13" s="49" t="s">
        <v>846</v>
      </c>
      <c r="C13" s="183" t="s">
        <v>953</v>
      </c>
      <c r="D13" s="183" t="s">
        <v>954</v>
      </c>
      <c r="E13" s="159"/>
    </row>
    <row r="14" spans="1:5" s="154" customFormat="1" ht="15.75" thickBot="1"/>
    <row r="15" spans="1:5" s="154" customFormat="1">
      <c r="A15" s="290" t="s">
        <v>847</v>
      </c>
      <c r="B15" s="50" t="s">
        <v>845</v>
      </c>
      <c r="C15" s="50" t="s">
        <v>956</v>
      </c>
      <c r="D15" s="50"/>
      <c r="E15" s="51"/>
    </row>
    <row r="16" spans="1:5" s="154" customFormat="1" ht="15.75" thickBot="1">
      <c r="A16" s="291"/>
      <c r="B16" s="293" t="s">
        <v>992</v>
      </c>
      <c r="C16" s="293"/>
      <c r="D16" s="293"/>
      <c r="E16" s="294"/>
    </row>
    <row r="17" spans="1:5" s="154" customFormat="1" ht="15.75" thickBot="1">
      <c r="A17" s="291"/>
      <c r="B17" s="52" t="s">
        <v>845</v>
      </c>
      <c r="C17" s="52" t="s">
        <v>957</v>
      </c>
      <c r="D17" s="52"/>
      <c r="E17" s="53"/>
    </row>
    <row r="18" spans="1:5" s="154" customFormat="1" ht="21" customHeight="1" thickBot="1">
      <c r="A18" s="291"/>
      <c r="B18" s="295" t="s">
        <v>991</v>
      </c>
      <c r="C18" s="295"/>
      <c r="D18" s="295"/>
      <c r="E18" s="296"/>
    </row>
    <row r="19" spans="1:5">
      <c r="A19" s="291"/>
      <c r="B19" s="50" t="s">
        <v>958</v>
      </c>
      <c r="C19" s="50"/>
      <c r="D19" s="50"/>
      <c r="E19" s="51"/>
    </row>
    <row r="20" spans="1:5" ht="16.5" customHeight="1" thickBot="1">
      <c r="A20" s="292"/>
      <c r="B20" s="293" t="s">
        <v>955</v>
      </c>
      <c r="C20" s="293"/>
      <c r="D20" s="293"/>
      <c r="E20" s="294"/>
    </row>
  </sheetData>
  <mergeCells count="11">
    <mergeCell ref="B3:E3"/>
    <mergeCell ref="A5:A6"/>
    <mergeCell ref="B5:C5"/>
    <mergeCell ref="A8:A9"/>
    <mergeCell ref="B8:C8"/>
    <mergeCell ref="A15:A20"/>
    <mergeCell ref="B16:E16"/>
    <mergeCell ref="B18:E18"/>
    <mergeCell ref="B20:E20"/>
    <mergeCell ref="A11:A13"/>
    <mergeCell ref="B11:C11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BE73A-FA03-4563-8F36-F9B5B904586D}">
  <sheetPr>
    <tabColor rgb="FF6C0000"/>
  </sheetPr>
  <dimension ref="A1:G44"/>
  <sheetViews>
    <sheetView zoomScale="80" zoomScaleNormal="80" zoomScaleSheetLayoutView="110" workbookViewId="0">
      <selection activeCell="J23" sqref="J23"/>
    </sheetView>
  </sheetViews>
  <sheetFormatPr baseColWidth="10" defaultColWidth="10.7109375" defaultRowHeight="15"/>
  <cols>
    <col min="1" max="1" width="22.140625" customWidth="1"/>
    <col min="2" max="3" width="25.140625" customWidth="1"/>
    <col min="4" max="4" width="48.28515625" customWidth="1"/>
    <col min="5" max="5" width="25.140625" customWidth="1"/>
    <col min="6" max="6" width="11.42578125" customWidth="1"/>
  </cols>
  <sheetData>
    <row r="1" spans="1:7">
      <c r="A1" s="320" t="s">
        <v>951</v>
      </c>
      <c r="B1" s="320"/>
      <c r="C1" s="320"/>
      <c r="D1" s="320"/>
      <c r="E1" s="320"/>
    </row>
    <row r="2" spans="1:7">
      <c r="A2" s="154" t="s">
        <v>852</v>
      </c>
      <c r="B2" s="154" t="s">
        <v>889</v>
      </c>
    </row>
    <row r="3" spans="1:7">
      <c r="A3" s="154" t="s">
        <v>853</v>
      </c>
      <c r="B3" s="154" t="s">
        <v>950</v>
      </c>
    </row>
    <row r="4" spans="1:7" s="225" customFormat="1" ht="29.25" customHeight="1">
      <c r="A4" s="49" t="s">
        <v>854</v>
      </c>
      <c r="B4" s="321" t="s">
        <v>949</v>
      </c>
      <c r="C4" s="321"/>
      <c r="D4" s="321"/>
      <c r="E4" s="321"/>
    </row>
    <row r="5" spans="1:7" ht="18" customHeight="1">
      <c r="A5" s="154" t="s">
        <v>855</v>
      </c>
      <c r="B5" s="321" t="s">
        <v>1027</v>
      </c>
      <c r="C5" s="321"/>
      <c r="D5" s="321"/>
      <c r="E5" s="321"/>
    </row>
    <row r="6" spans="1:7" ht="15.75" thickBot="1"/>
    <row r="7" spans="1:7" ht="28.5" customHeight="1" thickBot="1">
      <c r="A7" s="68"/>
      <c r="B7" s="322" t="s">
        <v>856</v>
      </c>
      <c r="C7" s="323"/>
      <c r="D7" s="323"/>
      <c r="E7" s="324"/>
    </row>
    <row r="8" spans="1:7">
      <c r="A8" s="67"/>
      <c r="B8" s="325" t="s">
        <v>834</v>
      </c>
      <c r="C8" s="325" t="s">
        <v>857</v>
      </c>
      <c r="D8" s="325" t="s">
        <v>858</v>
      </c>
      <c r="E8" s="328" t="s">
        <v>859</v>
      </c>
    </row>
    <row r="9" spans="1:7" ht="15.75" thickBot="1">
      <c r="A9" s="69"/>
      <c r="B9" s="326"/>
      <c r="C9" s="327"/>
      <c r="D9" s="327"/>
      <c r="E9" s="328"/>
    </row>
    <row r="10" spans="1:7" ht="63.75" customHeight="1">
      <c r="A10" s="316" t="s">
        <v>835</v>
      </c>
      <c r="B10" s="318" t="s">
        <v>1028</v>
      </c>
      <c r="C10" s="306" t="s">
        <v>1029</v>
      </c>
      <c r="D10" s="240" t="s">
        <v>984</v>
      </c>
      <c r="E10" s="306" t="s">
        <v>1030</v>
      </c>
      <c r="G10" s="230"/>
    </row>
    <row r="11" spans="1:7" ht="142.5" customHeight="1">
      <c r="A11" s="317"/>
      <c r="B11" s="311"/>
      <c r="C11" s="307"/>
      <c r="D11" s="235" t="s">
        <v>938</v>
      </c>
      <c r="E11" s="307"/>
    </row>
    <row r="12" spans="1:7" ht="57.75" customHeight="1">
      <c r="A12" s="319" t="s">
        <v>860</v>
      </c>
      <c r="B12" s="306" t="s">
        <v>1018</v>
      </c>
      <c r="C12" s="306" t="s">
        <v>1031</v>
      </c>
      <c r="D12" s="223" t="s">
        <v>983</v>
      </c>
      <c r="E12" s="306" t="s">
        <v>1032</v>
      </c>
    </row>
    <row r="13" spans="1:7" ht="153.75" customHeight="1">
      <c r="A13" s="319"/>
      <c r="B13" s="306"/>
      <c r="C13" s="307"/>
      <c r="D13" s="241" t="s">
        <v>938</v>
      </c>
      <c r="E13" s="306"/>
    </row>
    <row r="14" spans="1:7" ht="75.75" customHeight="1">
      <c r="A14" s="313" t="s">
        <v>861</v>
      </c>
      <c r="B14" s="306" t="s">
        <v>1033</v>
      </c>
      <c r="C14" s="306" t="s">
        <v>1034</v>
      </c>
      <c r="D14" s="223" t="s">
        <v>985</v>
      </c>
      <c r="E14" s="306" t="s">
        <v>1035</v>
      </c>
    </row>
    <row r="15" spans="1:7" ht="120.75" customHeight="1">
      <c r="A15" s="314"/>
      <c r="B15" s="307"/>
      <c r="C15" s="307"/>
      <c r="D15" s="235" t="s">
        <v>938</v>
      </c>
      <c r="E15" s="307"/>
    </row>
    <row r="16" spans="1:7" ht="53.25" customHeight="1">
      <c r="A16" s="314"/>
      <c r="B16" s="306" t="s">
        <v>1036</v>
      </c>
      <c r="C16" s="306" t="s">
        <v>948</v>
      </c>
      <c r="D16" s="223" t="s">
        <v>986</v>
      </c>
      <c r="E16" s="306" t="s">
        <v>947</v>
      </c>
    </row>
    <row r="17" spans="1:5" ht="117.75" customHeight="1">
      <c r="A17" s="315"/>
      <c r="B17" s="306"/>
      <c r="C17" s="306"/>
      <c r="D17" s="221" t="s">
        <v>938</v>
      </c>
      <c r="E17" s="306"/>
    </row>
    <row r="18" spans="1:5" ht="69.75" customHeight="1">
      <c r="A18" s="308" t="s">
        <v>862</v>
      </c>
      <c r="B18" s="306" t="s">
        <v>1037</v>
      </c>
      <c r="C18" s="306" t="s">
        <v>1038</v>
      </c>
      <c r="D18" s="223" t="s">
        <v>987</v>
      </c>
      <c r="E18" s="306" t="s">
        <v>946</v>
      </c>
    </row>
    <row r="19" spans="1:5" ht="101.25" customHeight="1">
      <c r="A19" s="309"/>
      <c r="B19" s="307"/>
      <c r="C19" s="307"/>
      <c r="D19" s="221" t="s">
        <v>938</v>
      </c>
      <c r="E19" s="307"/>
    </row>
    <row r="20" spans="1:5" ht="43.5" customHeight="1">
      <c r="A20" s="309"/>
      <c r="B20" s="307" t="s">
        <v>1039</v>
      </c>
      <c r="C20" s="306" t="s">
        <v>969</v>
      </c>
      <c r="D20" s="223" t="s">
        <v>988</v>
      </c>
      <c r="E20" s="306" t="s">
        <v>945</v>
      </c>
    </row>
    <row r="21" spans="1:5" ht="119.25" customHeight="1">
      <c r="A21" s="309"/>
      <c r="B21" s="311"/>
      <c r="C21" s="307"/>
      <c r="D21" s="221" t="s">
        <v>938</v>
      </c>
      <c r="E21" s="307"/>
    </row>
    <row r="22" spans="1:5" ht="60" customHeight="1">
      <c r="A22" s="309"/>
      <c r="B22" s="311"/>
      <c r="C22" s="306" t="s">
        <v>944</v>
      </c>
      <c r="D22" s="223" t="s">
        <v>989</v>
      </c>
      <c r="E22" s="306" t="s">
        <v>970</v>
      </c>
    </row>
    <row r="23" spans="1:5" ht="117" customHeight="1">
      <c r="A23" s="309"/>
      <c r="B23" s="312"/>
      <c r="C23" s="307"/>
      <c r="D23" s="221" t="s">
        <v>938</v>
      </c>
      <c r="E23" s="307"/>
    </row>
    <row r="24" spans="1:5" ht="46.5" customHeight="1">
      <c r="A24" s="309"/>
      <c r="B24" s="307" t="s">
        <v>943</v>
      </c>
      <c r="C24" s="306" t="s">
        <v>942</v>
      </c>
      <c r="D24" s="222" t="s">
        <v>988</v>
      </c>
      <c r="E24" s="306" t="s">
        <v>941</v>
      </c>
    </row>
    <row r="25" spans="1:5" ht="116.25" customHeight="1">
      <c r="A25" s="309"/>
      <c r="B25" s="311"/>
      <c r="C25" s="307"/>
      <c r="D25" s="221" t="s">
        <v>938</v>
      </c>
      <c r="E25" s="307"/>
    </row>
    <row r="26" spans="1:5" ht="48.75" customHeight="1">
      <c r="A26" s="309"/>
      <c r="B26" s="311"/>
      <c r="C26" s="306" t="s">
        <v>940</v>
      </c>
      <c r="D26" s="222" t="s">
        <v>990</v>
      </c>
      <c r="E26" s="306" t="s">
        <v>939</v>
      </c>
    </row>
    <row r="27" spans="1:5" ht="125.25" customHeight="1">
      <c r="A27" s="310"/>
      <c r="B27" s="312"/>
      <c r="C27" s="306"/>
      <c r="D27" s="221" t="s">
        <v>938</v>
      </c>
      <c r="E27" s="306"/>
    </row>
    <row r="34" spans="1:4" ht="15.75" thickBot="1">
      <c r="A34" s="215"/>
      <c r="B34" s="215"/>
      <c r="D34" s="215"/>
    </row>
    <row r="35" spans="1:4">
      <c r="A35" s="305" t="s">
        <v>937</v>
      </c>
      <c r="B35" s="305"/>
      <c r="D35" s="305" t="s">
        <v>936</v>
      </c>
    </row>
    <row r="36" spans="1:4" ht="34.5" customHeight="1">
      <c r="A36" s="288"/>
      <c r="B36" s="288"/>
      <c r="D36" s="288"/>
    </row>
    <row r="37" spans="1:4" ht="15" customHeight="1"/>
    <row r="40" spans="1:4">
      <c r="A40" s="303"/>
      <c r="B40" s="303"/>
    </row>
    <row r="41" spans="1:4">
      <c r="A41" s="303"/>
      <c r="B41" s="303"/>
    </row>
    <row r="42" spans="1:4" ht="15.75" thickBot="1">
      <c r="A42" s="304"/>
      <c r="B42" s="304"/>
    </row>
    <row r="43" spans="1:4">
      <c r="A43" s="305" t="s">
        <v>935</v>
      </c>
      <c r="B43" s="305"/>
    </row>
    <row r="44" spans="1:4">
      <c r="A44" s="288"/>
      <c r="B44" s="288"/>
    </row>
  </sheetData>
  <mergeCells count="41">
    <mergeCell ref="A1:E1"/>
    <mergeCell ref="B4:E4"/>
    <mergeCell ref="B5:E5"/>
    <mergeCell ref="B7:E7"/>
    <mergeCell ref="B8:B9"/>
    <mergeCell ref="C8:C9"/>
    <mergeCell ref="D8:D9"/>
    <mergeCell ref="E8:E9"/>
    <mergeCell ref="A10:A11"/>
    <mergeCell ref="B10:B11"/>
    <mergeCell ref="C10:C11"/>
    <mergeCell ref="E10:E11"/>
    <mergeCell ref="A12:A13"/>
    <mergeCell ref="B12:B13"/>
    <mergeCell ref="C12:C13"/>
    <mergeCell ref="E12:E13"/>
    <mergeCell ref="E22:E23"/>
    <mergeCell ref="B24:B27"/>
    <mergeCell ref="A14:A17"/>
    <mergeCell ref="B14:B15"/>
    <mergeCell ref="C14:C15"/>
    <mergeCell ref="E14:E15"/>
    <mergeCell ref="B16:B17"/>
    <mergeCell ref="C16:C17"/>
    <mergeCell ref="E16:E17"/>
    <mergeCell ref="A40:B42"/>
    <mergeCell ref="A43:B44"/>
    <mergeCell ref="C24:C25"/>
    <mergeCell ref="E24:E25"/>
    <mergeCell ref="C26:C27"/>
    <mergeCell ref="E26:E27"/>
    <mergeCell ref="A35:B36"/>
    <mergeCell ref="D35:D36"/>
    <mergeCell ref="A18:A27"/>
    <mergeCell ref="B18:B19"/>
    <mergeCell ref="C18:C19"/>
    <mergeCell ref="E18:E19"/>
    <mergeCell ref="B20:B23"/>
    <mergeCell ref="C20:C21"/>
    <mergeCell ref="E20:E21"/>
    <mergeCell ref="C22:C23"/>
  </mergeCells>
  <hyperlinks>
    <hyperlink ref="D10" r:id="rId1" tooltip="https://docs.google.com/spreadsheets/d/1leDLb6yxocMd8v6f-a2Qg-LyqcGn_MCN/edit?usp=drivesdk&amp;ouid=102244669770333583132&amp;rtpof=true&amp;sd=true" display="https://docs.google.com/spreadsheets/d/1leDLb6yxocMd8v6f-a2Qg-LyqcGn_MCN/edit?usp=drivesdk&amp;ouid=102244669770333583132&amp;rtpof=true&amp;sd=true" xr:uid="{2E1240E4-BB37-4747-825C-B65A8F032115}"/>
    <hyperlink ref="D14" r:id="rId2" xr:uid="{65EAC19D-D744-4C17-8B4A-316D9429F4AE}"/>
    <hyperlink ref="D16" r:id="rId3" xr:uid="{62D92C4C-324A-4CA6-BE9E-A41AEB6CE85E}"/>
    <hyperlink ref="D18" r:id="rId4" xr:uid="{EA7AB8A5-31C7-412B-A94C-D97976B89455}"/>
    <hyperlink ref="D22" r:id="rId5" xr:uid="{5E92D841-E079-45A6-A035-1073CB6F1FBD}"/>
    <hyperlink ref="D26" r:id="rId6" xr:uid="{A0B18F11-CF9E-4BB3-9ABA-72DBA1D357D3}"/>
    <hyperlink ref="D24" r:id="rId7" xr:uid="{C352DB1A-5152-486B-9CC7-3EA6594170A6}"/>
    <hyperlink ref="D20" r:id="rId8" xr:uid="{98C389CA-23F0-4CBE-81DD-5DD7E399D653}"/>
    <hyperlink ref="D12" r:id="rId9" location="gid=1652796050_x000a__x000a_" xr:uid="{74B2C34C-61B9-4A21-A411-274BC282C0EB}"/>
  </hyperlink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0"/>
  <rowBreaks count="1" manualBreakCount="1">
    <brk id="1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EB8B9-2320-4F1E-AD59-44B643D89383}">
  <sheetPr>
    <tabColor rgb="FF6C0000"/>
  </sheetPr>
  <dimension ref="A1:AG431"/>
  <sheetViews>
    <sheetView topLeftCell="A78" zoomScaleNormal="100" workbookViewId="0">
      <selection activeCell="AE93" sqref="AE93"/>
    </sheetView>
  </sheetViews>
  <sheetFormatPr baseColWidth="10" defaultRowHeight="15"/>
  <cols>
    <col min="1" max="4" width="3.28515625" customWidth="1"/>
    <col min="5" max="5" width="5" customWidth="1"/>
    <col min="6" max="13" width="3.28515625" customWidth="1"/>
    <col min="14" max="15" width="4.28515625" customWidth="1"/>
    <col min="16" max="19" width="3.28515625" customWidth="1"/>
    <col min="20" max="20" width="4.85546875" customWidth="1"/>
    <col min="21" max="30" width="3.7109375" customWidth="1"/>
  </cols>
  <sheetData>
    <row r="1" spans="1:33" ht="6.95" customHeight="1">
      <c r="A1" s="303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</row>
    <row r="2" spans="1:33" ht="15.75">
      <c r="A2" s="436" t="s">
        <v>1061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436"/>
      <c r="S2" s="436"/>
      <c r="T2" s="436"/>
      <c r="U2" s="436"/>
      <c r="V2" s="436"/>
      <c r="W2" s="436"/>
      <c r="X2" s="436"/>
      <c r="Y2" s="436"/>
      <c r="Z2" s="436"/>
    </row>
    <row r="3" spans="1:33" ht="15.75">
      <c r="A3" s="436" t="s">
        <v>1062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436"/>
      <c r="T3" s="436"/>
      <c r="U3" s="436"/>
      <c r="V3" s="436"/>
      <c r="W3" s="436"/>
      <c r="X3" s="436"/>
      <c r="Y3" s="436"/>
      <c r="Z3" s="436"/>
    </row>
    <row r="4" spans="1:33" ht="15.75">
      <c r="A4" s="436" t="s">
        <v>1063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6"/>
      <c r="Z4" s="436"/>
    </row>
    <row r="5" spans="1:33">
      <c r="A5" s="279" t="s">
        <v>1064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 t="s">
        <v>1065</v>
      </c>
      <c r="W5" s="280"/>
      <c r="X5" s="280"/>
      <c r="Y5" s="280"/>
      <c r="Z5" s="280"/>
    </row>
    <row r="6" spans="1:33">
      <c r="A6" s="279" t="s">
        <v>1066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33" ht="30" customHeight="1">
      <c r="A7" s="427" t="s">
        <v>1067</v>
      </c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7"/>
      <c r="Z7" s="427"/>
    </row>
    <row r="8" spans="1:33" ht="18" customHeight="1">
      <c r="A8" s="428" t="s">
        <v>1068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O8" s="429"/>
      <c r="P8" s="429"/>
      <c r="Q8" s="429"/>
      <c r="R8" s="429"/>
      <c r="S8" s="429"/>
      <c r="T8" s="429"/>
      <c r="U8" s="429"/>
      <c r="V8" s="429"/>
      <c r="W8" s="429"/>
      <c r="X8" s="429"/>
      <c r="Y8" s="429"/>
      <c r="Z8" s="430"/>
    </row>
    <row r="9" spans="1:33" ht="17.25" customHeight="1">
      <c r="A9" s="431" t="s">
        <v>1069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  <c r="V9" s="432"/>
      <c r="W9" s="432"/>
      <c r="X9" s="432"/>
      <c r="Y9" s="432"/>
      <c r="Z9" s="432"/>
    </row>
    <row r="10" spans="1:33" ht="35.25" customHeight="1">
      <c r="A10" s="433" t="s">
        <v>1070</v>
      </c>
      <c r="B10" s="433"/>
      <c r="C10" s="4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3"/>
      <c r="S10" s="433"/>
      <c r="T10" s="433"/>
      <c r="U10" s="433"/>
      <c r="V10" s="433"/>
      <c r="W10" s="433"/>
      <c r="X10" s="433"/>
      <c r="Y10" s="433"/>
      <c r="Z10" s="433"/>
      <c r="AG10" s="230"/>
    </row>
    <row r="11" spans="1:33" ht="27" customHeight="1">
      <c r="A11" s="434" t="s">
        <v>1071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34"/>
      <c r="V11" s="434"/>
      <c r="W11" s="434"/>
      <c r="X11" s="434"/>
      <c r="Y11" s="434"/>
      <c r="Z11" s="434"/>
    </row>
    <row r="12" spans="1:33">
      <c r="A12" s="435" t="s">
        <v>1072</v>
      </c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5"/>
      <c r="X12" s="435"/>
      <c r="Y12" s="435"/>
      <c r="Z12" s="435"/>
    </row>
    <row r="13" spans="1:33" ht="18.75" customHeight="1">
      <c r="A13" s="422" t="s">
        <v>190</v>
      </c>
      <c r="B13" s="422"/>
      <c r="C13" s="370" t="s">
        <v>1073</v>
      </c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423" t="s">
        <v>1074</v>
      </c>
      <c r="V13" s="423"/>
      <c r="W13" s="423"/>
      <c r="X13" s="423"/>
      <c r="Y13" s="423"/>
      <c r="Z13" s="423"/>
    </row>
    <row r="14" spans="1:33" ht="15" customHeight="1">
      <c r="A14" s="356" t="s">
        <v>883</v>
      </c>
      <c r="B14" s="357"/>
      <c r="C14" s="424" t="s">
        <v>1075</v>
      </c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5"/>
      <c r="T14" s="425"/>
      <c r="U14" s="340"/>
      <c r="V14" s="341"/>
      <c r="W14" s="341"/>
      <c r="X14" s="341"/>
      <c r="Y14" s="341"/>
      <c r="Z14" s="341"/>
    </row>
    <row r="15" spans="1:33" ht="36" customHeight="1">
      <c r="A15" s="357"/>
      <c r="B15" s="357"/>
      <c r="C15" s="425"/>
      <c r="D15" s="425"/>
      <c r="E15" s="425"/>
      <c r="F15" s="425"/>
      <c r="G15" s="425"/>
      <c r="H15" s="425"/>
      <c r="I15" s="425"/>
      <c r="J15" s="425"/>
      <c r="K15" s="425"/>
      <c r="L15" s="425"/>
      <c r="M15" s="425"/>
      <c r="N15" s="425"/>
      <c r="O15" s="425"/>
      <c r="P15" s="425"/>
      <c r="Q15" s="425"/>
      <c r="R15" s="425"/>
      <c r="S15" s="425"/>
      <c r="T15" s="425"/>
      <c r="U15" s="341"/>
      <c r="V15" s="341"/>
      <c r="W15" s="341"/>
      <c r="X15" s="341"/>
      <c r="Y15" s="341"/>
      <c r="Z15" s="341"/>
    </row>
    <row r="16" spans="1:33">
      <c r="A16" s="381" t="s">
        <v>1076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3"/>
      <c r="P16" s="377" t="s">
        <v>1077</v>
      </c>
      <c r="Q16" s="377"/>
      <c r="R16" s="377"/>
      <c r="S16" s="377"/>
      <c r="T16" s="377"/>
      <c r="U16" s="370" t="s">
        <v>873</v>
      </c>
      <c r="V16" s="370"/>
      <c r="W16" s="370"/>
      <c r="X16" s="370"/>
      <c r="Y16" s="370"/>
      <c r="Z16" s="370"/>
    </row>
    <row r="17" spans="1:26" ht="20.25" customHeight="1">
      <c r="A17" s="385" t="s">
        <v>1078</v>
      </c>
      <c r="B17" s="386"/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7"/>
      <c r="P17" s="356" t="s">
        <v>1079</v>
      </c>
      <c r="Q17" s="357"/>
      <c r="R17" s="357"/>
      <c r="S17" s="357"/>
      <c r="T17" s="357"/>
      <c r="U17" s="356" t="s">
        <v>960</v>
      </c>
      <c r="V17" s="357"/>
      <c r="W17" s="357"/>
      <c r="X17" s="357"/>
      <c r="Y17" s="357"/>
      <c r="Z17" s="357"/>
    </row>
    <row r="18" spans="1:26" ht="8.25" customHeight="1">
      <c r="A18" s="419"/>
      <c r="B18" s="420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1"/>
      <c r="P18" s="357"/>
      <c r="Q18" s="357"/>
      <c r="R18" s="357"/>
      <c r="S18" s="357"/>
      <c r="T18" s="357"/>
      <c r="U18" s="357"/>
      <c r="V18" s="357"/>
      <c r="W18" s="357"/>
      <c r="X18" s="357"/>
      <c r="Y18" s="357"/>
      <c r="Z18" s="357"/>
    </row>
    <row r="19" spans="1:26">
      <c r="A19" s="381" t="s">
        <v>1080</v>
      </c>
      <c r="B19" s="382"/>
      <c r="C19" s="382"/>
      <c r="D19" s="382"/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3"/>
      <c r="U19" s="281" t="s">
        <v>1081</v>
      </c>
      <c r="V19" s="282"/>
      <c r="W19" s="282"/>
      <c r="X19" s="282"/>
      <c r="Y19" s="282"/>
      <c r="Z19" s="283"/>
    </row>
    <row r="20" spans="1:26" ht="53.25" customHeight="1">
      <c r="A20" s="364" t="s">
        <v>1082</v>
      </c>
      <c r="B20" s="365"/>
      <c r="C20" s="365"/>
      <c r="D20" s="365"/>
      <c r="E20" s="365"/>
      <c r="F20" s="365"/>
      <c r="G20" s="365"/>
      <c r="H20" s="365"/>
      <c r="I20" s="365" t="s">
        <v>1083</v>
      </c>
      <c r="J20" s="415" t="s">
        <v>1084</v>
      </c>
      <c r="K20" s="443"/>
      <c r="L20" s="443"/>
      <c r="M20" s="443"/>
      <c r="N20" s="443"/>
      <c r="O20" s="443"/>
      <c r="P20" s="443"/>
      <c r="Q20" s="443"/>
      <c r="R20" s="443"/>
      <c r="S20" s="443"/>
      <c r="T20" s="366" t="s">
        <v>1085</v>
      </c>
      <c r="U20" s="417" t="s">
        <v>1086</v>
      </c>
      <c r="V20" s="417"/>
      <c r="W20" s="417"/>
      <c r="X20" s="417"/>
      <c r="Y20" s="417"/>
      <c r="Z20" s="417"/>
    </row>
    <row r="21" spans="1:26" ht="53.25" customHeight="1">
      <c r="A21" s="367"/>
      <c r="B21" s="368"/>
      <c r="C21" s="368"/>
      <c r="D21" s="368"/>
      <c r="E21" s="368"/>
      <c r="F21" s="368"/>
      <c r="G21" s="368"/>
      <c r="H21" s="368"/>
      <c r="I21" s="368"/>
      <c r="J21" s="415" t="s">
        <v>1087</v>
      </c>
      <c r="K21" s="415"/>
      <c r="L21" s="415"/>
      <c r="M21" s="415"/>
      <c r="N21" s="415"/>
      <c r="O21" s="415"/>
      <c r="P21" s="415"/>
      <c r="Q21" s="415"/>
      <c r="R21" s="415"/>
      <c r="S21" s="415"/>
      <c r="T21" s="369"/>
      <c r="U21" s="418"/>
      <c r="V21" s="418"/>
      <c r="W21" s="418"/>
      <c r="X21" s="418"/>
      <c r="Y21" s="418"/>
      <c r="Z21" s="418"/>
    </row>
    <row r="22" spans="1:26">
      <c r="A22" s="381" t="s">
        <v>1088</v>
      </c>
      <c r="B22" s="382"/>
      <c r="C22" s="382"/>
      <c r="D22" s="382"/>
      <c r="E22" s="382"/>
      <c r="F22" s="382"/>
      <c r="G22" s="383"/>
      <c r="H22" s="377" t="s">
        <v>1089</v>
      </c>
      <c r="I22" s="413"/>
      <c r="J22" s="377"/>
      <c r="K22" s="377"/>
      <c r="L22" s="377"/>
      <c r="M22" s="377"/>
      <c r="N22" s="377"/>
      <c r="O22" s="377"/>
      <c r="P22" s="377" t="s">
        <v>1090</v>
      </c>
      <c r="Q22" s="377"/>
      <c r="R22" s="377"/>
      <c r="S22" s="377"/>
      <c r="T22" s="377"/>
      <c r="U22" s="377"/>
      <c r="V22" s="377"/>
      <c r="W22" s="377"/>
      <c r="X22" s="377"/>
      <c r="Y22" s="377"/>
      <c r="Z22" s="377"/>
    </row>
    <row r="23" spans="1:26">
      <c r="A23" s="410" t="s">
        <v>1091</v>
      </c>
      <c r="B23" s="410"/>
      <c r="C23" s="410"/>
      <c r="D23" s="410"/>
      <c r="E23" s="410"/>
      <c r="F23" s="410"/>
      <c r="G23" s="410"/>
      <c r="H23" s="410" t="s">
        <v>1092</v>
      </c>
      <c r="I23" s="410"/>
      <c r="J23" s="410"/>
      <c r="K23" s="410"/>
      <c r="L23" s="410"/>
      <c r="M23" s="410"/>
      <c r="N23" s="410"/>
      <c r="O23" s="410"/>
      <c r="P23" s="414"/>
      <c r="Q23" s="414"/>
      <c r="R23" s="414"/>
      <c r="S23" s="414"/>
      <c r="T23" s="414"/>
      <c r="U23" s="414"/>
      <c r="V23" s="414"/>
      <c r="W23" s="414"/>
      <c r="X23" s="414"/>
      <c r="Y23" s="414"/>
      <c r="Z23" s="414"/>
    </row>
    <row r="24" spans="1:26">
      <c r="A24" s="370" t="s">
        <v>1093</v>
      </c>
      <c r="B24" s="370"/>
      <c r="C24" s="370"/>
      <c r="D24" s="370"/>
      <c r="E24" s="370"/>
      <c r="F24" s="370"/>
      <c r="G24" s="370"/>
      <c r="H24" s="370"/>
      <c r="I24" s="370"/>
      <c r="J24" s="377" t="s">
        <v>1094</v>
      </c>
      <c r="K24" s="377"/>
      <c r="L24" s="377"/>
      <c r="M24" s="377"/>
      <c r="N24" s="377"/>
      <c r="O24" s="377"/>
      <c r="P24" s="377"/>
      <c r="Q24" s="377"/>
      <c r="R24" s="377"/>
      <c r="S24" s="377"/>
      <c r="T24" s="377"/>
      <c r="U24" s="377"/>
      <c r="V24" s="377"/>
      <c r="W24" s="377"/>
      <c r="X24" s="377"/>
      <c r="Y24" s="377"/>
      <c r="Z24" s="377"/>
    </row>
    <row r="25" spans="1:26" ht="15" customHeight="1">
      <c r="A25" s="370"/>
      <c r="B25" s="370"/>
      <c r="C25" s="370"/>
      <c r="D25" s="370"/>
      <c r="E25" s="370"/>
      <c r="F25" s="370"/>
      <c r="G25" s="370"/>
      <c r="H25" s="370"/>
      <c r="I25" s="370"/>
      <c r="J25" s="377" t="s">
        <v>1095</v>
      </c>
      <c r="K25" s="377"/>
      <c r="L25" s="377"/>
      <c r="M25" s="377"/>
      <c r="N25" s="377" t="s">
        <v>1096</v>
      </c>
      <c r="O25" s="377"/>
      <c r="P25" s="377"/>
      <c r="Q25" s="377"/>
      <c r="R25" s="377"/>
      <c r="S25" s="377"/>
      <c r="T25" s="377"/>
      <c r="U25" s="377" t="s">
        <v>1097</v>
      </c>
      <c r="V25" s="377"/>
      <c r="W25" s="377"/>
      <c r="X25" s="377"/>
      <c r="Y25" s="377"/>
      <c r="Z25" s="377"/>
    </row>
    <row r="26" spans="1:26">
      <c r="A26" s="409" t="s">
        <v>1098</v>
      </c>
      <c r="B26" s="410"/>
      <c r="C26" s="410"/>
      <c r="D26" s="410"/>
      <c r="E26" s="410"/>
      <c r="F26" s="410"/>
      <c r="G26" s="410"/>
      <c r="H26" s="410"/>
      <c r="I26" s="410"/>
      <c r="J26" s="409">
        <v>2024</v>
      </c>
      <c r="K26" s="410"/>
      <c r="L26" s="410"/>
      <c r="M26" s="410"/>
      <c r="N26" s="409" t="s">
        <v>1091</v>
      </c>
      <c r="O26" s="410"/>
      <c r="P26" s="410"/>
      <c r="Q26" s="410"/>
      <c r="R26" s="410"/>
      <c r="S26" s="410"/>
      <c r="T26" s="410"/>
      <c r="U26" s="411"/>
      <c r="V26" s="412"/>
      <c r="W26" s="412"/>
      <c r="X26" s="412"/>
      <c r="Y26" s="412"/>
      <c r="Z26" s="412"/>
    </row>
    <row r="27" spans="1:26">
      <c r="A27" s="377" t="s">
        <v>1099</v>
      </c>
      <c r="B27" s="377"/>
      <c r="C27" s="377"/>
      <c r="D27" s="377"/>
      <c r="E27" s="377"/>
      <c r="F27" s="377"/>
      <c r="G27" s="377"/>
      <c r="H27" s="377"/>
      <c r="I27" s="377"/>
      <c r="J27" s="377" t="s">
        <v>1100</v>
      </c>
      <c r="K27" s="377"/>
      <c r="L27" s="377"/>
      <c r="M27" s="377"/>
      <c r="N27" s="377"/>
      <c r="O27" s="377"/>
      <c r="P27" s="377"/>
      <c r="Q27" s="377"/>
      <c r="R27" s="377"/>
      <c r="S27" s="377"/>
      <c r="T27" s="377"/>
      <c r="U27" s="377"/>
      <c r="V27" s="377"/>
      <c r="W27" s="377"/>
      <c r="X27" s="377"/>
      <c r="Y27" s="377"/>
      <c r="Z27" s="377"/>
    </row>
    <row r="28" spans="1:26">
      <c r="A28" s="406" t="s">
        <v>1101</v>
      </c>
      <c r="B28" s="406"/>
      <c r="C28" s="406"/>
      <c r="D28" s="407" t="s">
        <v>1102</v>
      </c>
      <c r="E28" s="407"/>
      <c r="F28" s="407"/>
      <c r="G28" s="408" t="s">
        <v>1103</v>
      </c>
      <c r="H28" s="408"/>
      <c r="I28" s="408"/>
      <c r="J28" s="377" t="s">
        <v>1095</v>
      </c>
      <c r="K28" s="377"/>
      <c r="L28" s="377"/>
      <c r="M28" s="377"/>
      <c r="N28" s="377" t="s">
        <v>1096</v>
      </c>
      <c r="O28" s="377"/>
      <c r="P28" s="377"/>
      <c r="Q28" s="377"/>
      <c r="R28" s="377"/>
      <c r="S28" s="377"/>
      <c r="T28" s="377"/>
      <c r="U28" s="377" t="s">
        <v>1097</v>
      </c>
      <c r="V28" s="377"/>
      <c r="W28" s="377"/>
      <c r="X28" s="377"/>
      <c r="Y28" s="377"/>
      <c r="Z28" s="377"/>
    </row>
    <row r="29" spans="1:26">
      <c r="A29" s="398" t="s">
        <v>1104</v>
      </c>
      <c r="B29" s="399"/>
      <c r="C29" s="399"/>
      <c r="D29" s="400" t="s">
        <v>1105</v>
      </c>
      <c r="E29" s="401"/>
      <c r="F29" s="401"/>
      <c r="G29" s="400" t="s">
        <v>1106</v>
      </c>
      <c r="H29" s="401"/>
      <c r="I29" s="401"/>
      <c r="J29" s="402">
        <v>2025</v>
      </c>
      <c r="K29" s="403"/>
      <c r="L29" s="403"/>
      <c r="M29" s="403"/>
      <c r="N29" s="402" t="s">
        <v>1091</v>
      </c>
      <c r="O29" s="403"/>
      <c r="P29" s="403"/>
      <c r="Q29" s="403"/>
      <c r="R29" s="403"/>
      <c r="S29" s="403"/>
      <c r="T29" s="403"/>
      <c r="U29" s="404"/>
      <c r="V29" s="405"/>
      <c r="W29" s="405"/>
      <c r="X29" s="405"/>
      <c r="Y29" s="405"/>
      <c r="Z29" s="405"/>
    </row>
    <row r="30" spans="1:26">
      <c r="A30" s="377" t="s">
        <v>1107</v>
      </c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  <c r="Q30" s="377"/>
      <c r="R30" s="377"/>
      <c r="S30" s="377"/>
      <c r="T30" s="377"/>
      <c r="U30" s="377"/>
      <c r="V30" s="377"/>
      <c r="W30" s="377"/>
      <c r="X30" s="377"/>
      <c r="Y30" s="377"/>
      <c r="Z30" s="377"/>
    </row>
    <row r="31" spans="1:26" ht="16.5" customHeight="1">
      <c r="A31" s="377" t="s">
        <v>1073</v>
      </c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 t="s">
        <v>1108</v>
      </c>
      <c r="O31" s="377"/>
      <c r="P31" s="377"/>
      <c r="Q31" s="377"/>
      <c r="R31" s="377"/>
      <c r="S31" s="377"/>
      <c r="T31" s="377"/>
      <c r="U31" s="384" t="s">
        <v>1109</v>
      </c>
      <c r="V31" s="384"/>
      <c r="W31" s="384"/>
      <c r="X31" s="384"/>
      <c r="Y31" s="384"/>
      <c r="Z31" s="384"/>
    </row>
    <row r="32" spans="1:26" ht="40.5" customHeight="1">
      <c r="A32" s="385" t="s">
        <v>1110</v>
      </c>
      <c r="B32" s="386"/>
      <c r="C32" s="386"/>
      <c r="D32" s="386"/>
      <c r="E32" s="386"/>
      <c r="F32" s="386"/>
      <c r="G32" s="386"/>
      <c r="H32" s="386"/>
      <c r="I32" s="386"/>
      <c r="J32" s="386"/>
      <c r="K32" s="386"/>
      <c r="L32" s="386"/>
      <c r="M32" s="387"/>
      <c r="N32" s="356" t="s">
        <v>1111</v>
      </c>
      <c r="O32" s="356"/>
      <c r="P32" s="356"/>
      <c r="Q32" s="356"/>
      <c r="R32" s="356"/>
      <c r="S32" s="356"/>
      <c r="T32" s="356"/>
      <c r="U32" s="388"/>
      <c r="V32" s="386"/>
      <c r="W32" s="386"/>
      <c r="X32" s="386"/>
      <c r="Y32" s="386"/>
      <c r="Z32" s="387"/>
    </row>
    <row r="33" spans="1:27" ht="32.25" customHeight="1">
      <c r="A33" s="392" t="s">
        <v>1087</v>
      </c>
      <c r="B33" s="393"/>
      <c r="C33" s="393"/>
      <c r="D33" s="393"/>
      <c r="E33" s="393"/>
      <c r="F33" s="393"/>
      <c r="G33" s="393"/>
      <c r="H33" s="393"/>
      <c r="I33" s="393"/>
      <c r="J33" s="393"/>
      <c r="K33" s="393"/>
      <c r="L33" s="393"/>
      <c r="M33" s="394"/>
      <c r="N33" s="395" t="s">
        <v>1111</v>
      </c>
      <c r="O33" s="396"/>
      <c r="P33" s="396"/>
      <c r="Q33" s="396"/>
      <c r="R33" s="396"/>
      <c r="S33" s="396"/>
      <c r="T33" s="397"/>
      <c r="U33" s="389"/>
      <c r="V33" s="390"/>
      <c r="W33" s="390"/>
      <c r="X33" s="390"/>
      <c r="Y33" s="390"/>
      <c r="Z33" s="391"/>
    </row>
    <row r="34" spans="1:27">
      <c r="A34" s="377" t="s">
        <v>1112</v>
      </c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7"/>
      <c r="W34" s="377"/>
      <c r="X34" s="377"/>
      <c r="Y34" s="377"/>
      <c r="Z34" s="377"/>
    </row>
    <row r="35" spans="1:27">
      <c r="A35" s="378"/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 s="379"/>
      <c r="Z35" s="380"/>
    </row>
    <row r="36" spans="1:27">
      <c r="A36" s="377" t="s">
        <v>1113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</row>
    <row r="37" spans="1:27" ht="15" customHeight="1">
      <c r="A37" s="377" t="s">
        <v>1114</v>
      </c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M37" s="377"/>
      <c r="N37" s="381" t="s">
        <v>1115</v>
      </c>
      <c r="O37" s="382"/>
      <c r="P37" s="382"/>
      <c r="Q37" s="382"/>
      <c r="R37" s="382"/>
      <c r="S37" s="383"/>
      <c r="T37" s="381" t="s">
        <v>1116</v>
      </c>
      <c r="U37" s="382"/>
      <c r="V37" s="382"/>
      <c r="W37" s="382"/>
      <c r="X37" s="382"/>
      <c r="Y37" s="382"/>
      <c r="Z37" s="383"/>
    </row>
    <row r="38" spans="1:27" ht="15" customHeight="1">
      <c r="A38" s="356" t="s">
        <v>1117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8" t="s">
        <v>1118</v>
      </c>
      <c r="O38" s="359"/>
      <c r="P38" s="359"/>
      <c r="Q38" s="359"/>
      <c r="R38" s="359"/>
      <c r="S38" s="360"/>
      <c r="T38" s="364" t="s">
        <v>1119</v>
      </c>
      <c r="U38" s="365"/>
      <c r="V38" s="365"/>
      <c r="W38" s="365"/>
      <c r="X38" s="365"/>
      <c r="Y38" s="365"/>
      <c r="Z38" s="366"/>
    </row>
    <row r="39" spans="1:27" ht="28.5" customHeight="1">
      <c r="A39" s="357"/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61"/>
      <c r="O39" s="362"/>
      <c r="P39" s="362"/>
      <c r="Q39" s="362"/>
      <c r="R39" s="362"/>
      <c r="S39" s="363"/>
      <c r="T39" s="367"/>
      <c r="U39" s="368"/>
      <c r="V39" s="368"/>
      <c r="W39" s="368"/>
      <c r="X39" s="368"/>
      <c r="Y39" s="368"/>
      <c r="Z39" s="369"/>
    </row>
    <row r="40" spans="1:27" ht="30" customHeight="1">
      <c r="A40" s="370" t="s">
        <v>1120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1" t="s">
        <v>1121</v>
      </c>
      <c r="O40" s="372"/>
      <c r="P40" s="372"/>
      <c r="Q40" s="372"/>
      <c r="R40" s="372"/>
      <c r="S40" s="373"/>
      <c r="T40" s="374" t="s">
        <v>1122</v>
      </c>
      <c r="U40" s="375"/>
      <c r="V40" s="375"/>
      <c r="W40" s="375"/>
      <c r="X40" s="375"/>
      <c r="Y40" s="375"/>
      <c r="Z40" s="376"/>
    </row>
    <row r="41" spans="1:27" ht="15" customHeight="1">
      <c r="A41" s="340" t="s">
        <v>1123</v>
      </c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3" t="s">
        <v>1124</v>
      </c>
      <c r="O41" s="344"/>
      <c r="P41" s="344"/>
      <c r="Q41" s="344"/>
      <c r="R41" s="344"/>
      <c r="S41" s="345"/>
      <c r="T41" s="349" t="s">
        <v>1125</v>
      </c>
      <c r="U41" s="350"/>
      <c r="V41" s="350"/>
      <c r="W41" s="350"/>
      <c r="X41" s="350"/>
      <c r="Y41" s="350"/>
      <c r="Z41" s="351"/>
      <c r="AA41" s="154"/>
    </row>
    <row r="42" spans="1:27" ht="14.25" customHeight="1">
      <c r="A42" s="342"/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L42" s="342"/>
      <c r="M42" s="342"/>
      <c r="N42" s="346"/>
      <c r="O42" s="347"/>
      <c r="P42" s="347"/>
      <c r="Q42" s="347"/>
      <c r="R42" s="347"/>
      <c r="S42" s="348"/>
      <c r="T42" s="352"/>
      <c r="U42" s="353"/>
      <c r="V42" s="353"/>
      <c r="W42" s="353"/>
      <c r="X42" s="353"/>
      <c r="Y42" s="353"/>
      <c r="Z42" s="354"/>
    </row>
    <row r="43" spans="1:27">
      <c r="A43" s="355" t="s">
        <v>1126</v>
      </c>
      <c r="B43" s="355"/>
      <c r="C43" s="355"/>
      <c r="D43" s="355"/>
      <c r="E43" s="355"/>
      <c r="F43" s="355"/>
      <c r="G43" s="355"/>
      <c r="H43" s="355"/>
      <c r="I43" s="355"/>
      <c r="J43" s="355" t="s">
        <v>1127</v>
      </c>
      <c r="K43" s="355"/>
      <c r="L43" s="355"/>
      <c r="M43" s="355"/>
      <c r="N43" s="355"/>
      <c r="O43" s="355"/>
      <c r="P43" s="355"/>
      <c r="Q43" s="355"/>
      <c r="R43" s="355" t="s">
        <v>1128</v>
      </c>
      <c r="S43" s="355"/>
      <c r="T43" s="355"/>
      <c r="U43" s="355"/>
      <c r="V43" s="355"/>
      <c r="W43" s="355"/>
      <c r="X43" s="355"/>
      <c r="Y43" s="355"/>
      <c r="Z43" s="355"/>
    </row>
    <row r="44" spans="1:27" ht="35.25" customHeight="1">
      <c r="A44" s="331" t="s">
        <v>1129</v>
      </c>
      <c r="B44" s="332"/>
      <c r="C44" s="332"/>
      <c r="D44" s="332"/>
      <c r="E44" s="332"/>
      <c r="F44" s="332"/>
      <c r="G44" s="332"/>
      <c r="H44" s="332"/>
      <c r="I44" s="333"/>
      <c r="J44" s="308" t="s">
        <v>1130</v>
      </c>
      <c r="K44" s="334"/>
      <c r="L44" s="334"/>
      <c r="M44" s="334"/>
      <c r="N44" s="334"/>
      <c r="O44" s="334"/>
      <c r="P44" s="334"/>
      <c r="Q44" s="335"/>
      <c r="R44" s="308" t="s">
        <v>1131</v>
      </c>
      <c r="S44" s="334"/>
      <c r="T44" s="334"/>
      <c r="U44" s="334"/>
      <c r="V44" s="334"/>
      <c r="W44" s="334"/>
      <c r="X44" s="334"/>
      <c r="Y44" s="334"/>
      <c r="Z44" s="335"/>
    </row>
    <row r="45" spans="1:27" ht="29.25" customHeight="1">
      <c r="A45" s="336" t="s">
        <v>1132</v>
      </c>
      <c r="B45" s="337"/>
      <c r="C45" s="337"/>
      <c r="D45" s="337"/>
      <c r="E45" s="337"/>
      <c r="F45" s="337"/>
      <c r="G45" s="337"/>
      <c r="H45" s="337"/>
      <c r="I45" s="337"/>
      <c r="J45" s="336" t="s">
        <v>1119</v>
      </c>
      <c r="K45" s="336"/>
      <c r="L45" s="336"/>
      <c r="M45" s="336"/>
      <c r="N45" s="336"/>
      <c r="O45" s="336"/>
      <c r="P45" s="336"/>
      <c r="Q45" s="336"/>
      <c r="R45" s="338" t="s">
        <v>1133</v>
      </c>
      <c r="S45" s="339"/>
      <c r="T45" s="339"/>
      <c r="U45" s="339"/>
      <c r="V45" s="339"/>
      <c r="W45" s="339"/>
      <c r="X45" s="339"/>
      <c r="Y45" s="339"/>
      <c r="Z45" s="339"/>
    </row>
    <row r="46" spans="1:27">
      <c r="A46" s="329" t="s">
        <v>1134</v>
      </c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29"/>
      <c r="Y46" s="329"/>
      <c r="Z46" s="329"/>
    </row>
    <row r="47" spans="1:27">
      <c r="A47" s="330" t="s">
        <v>1135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</row>
    <row r="49" spans="1:33" ht="6.95" customHeight="1">
      <c r="A49" s="303"/>
      <c r="B49" s="303"/>
      <c r="C49" s="303"/>
      <c r="D49" s="303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03"/>
      <c r="P49" s="303"/>
      <c r="Q49" s="303"/>
      <c r="R49" s="303"/>
      <c r="S49" s="303"/>
      <c r="T49" s="303"/>
      <c r="U49" s="303"/>
      <c r="V49" s="303"/>
      <c r="W49" s="303"/>
      <c r="X49" s="303"/>
      <c r="Y49" s="303"/>
      <c r="Z49" s="303"/>
    </row>
    <row r="50" spans="1:33" ht="15.75">
      <c r="A50" s="436" t="s">
        <v>1061</v>
      </c>
      <c r="B50" s="436"/>
      <c r="C50" s="436"/>
      <c r="D50" s="436"/>
      <c r="E50" s="436"/>
      <c r="F50" s="436"/>
      <c r="G50" s="436"/>
      <c r="H50" s="436"/>
      <c r="I50" s="436"/>
      <c r="J50" s="436"/>
      <c r="K50" s="436"/>
      <c r="L50" s="436"/>
      <c r="M50" s="436"/>
      <c r="N50" s="436"/>
      <c r="O50" s="436"/>
      <c r="P50" s="436"/>
      <c r="Q50" s="436"/>
      <c r="R50" s="436"/>
      <c r="S50" s="436"/>
      <c r="T50" s="436"/>
      <c r="U50" s="436"/>
      <c r="V50" s="436"/>
      <c r="W50" s="436"/>
      <c r="X50" s="436"/>
      <c r="Y50" s="436"/>
      <c r="Z50" s="436"/>
    </row>
    <row r="51" spans="1:33" ht="15.75">
      <c r="A51" s="436" t="s">
        <v>1062</v>
      </c>
      <c r="B51" s="436"/>
      <c r="C51" s="436"/>
      <c r="D51" s="436"/>
      <c r="E51" s="436"/>
      <c r="F51" s="436"/>
      <c r="G51" s="436"/>
      <c r="H51" s="436"/>
      <c r="I51" s="436"/>
      <c r="J51" s="436"/>
      <c r="K51" s="436"/>
      <c r="L51" s="436"/>
      <c r="M51" s="436"/>
      <c r="N51" s="436"/>
      <c r="O51" s="436"/>
      <c r="P51" s="436"/>
      <c r="Q51" s="436"/>
      <c r="R51" s="436"/>
      <c r="S51" s="436"/>
      <c r="T51" s="436"/>
      <c r="U51" s="436"/>
      <c r="V51" s="436"/>
      <c r="W51" s="436"/>
      <c r="X51" s="436"/>
      <c r="Y51" s="436"/>
      <c r="Z51" s="436"/>
    </row>
    <row r="52" spans="1:33" ht="15.75">
      <c r="A52" s="436" t="s">
        <v>1063</v>
      </c>
      <c r="B52" s="436"/>
      <c r="C52" s="436"/>
      <c r="D52" s="436"/>
      <c r="E52" s="436"/>
      <c r="F52" s="436"/>
      <c r="G52" s="436"/>
      <c r="H52" s="436"/>
      <c r="I52" s="436"/>
      <c r="J52" s="436"/>
      <c r="K52" s="436"/>
      <c r="L52" s="436"/>
      <c r="M52" s="436"/>
      <c r="N52" s="436"/>
      <c r="O52" s="436"/>
      <c r="P52" s="436"/>
      <c r="Q52" s="436"/>
      <c r="R52" s="436"/>
      <c r="S52" s="436"/>
      <c r="T52" s="436"/>
      <c r="U52" s="436"/>
      <c r="V52" s="436"/>
      <c r="W52" s="436"/>
      <c r="X52" s="436"/>
      <c r="Y52" s="436"/>
      <c r="Z52" s="436"/>
    </row>
    <row r="53" spans="1:33">
      <c r="A53" s="279" t="s">
        <v>1064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 t="s">
        <v>1065</v>
      </c>
      <c r="W53" s="280"/>
      <c r="X53" s="280"/>
      <c r="Y53" s="280"/>
      <c r="Z53" s="280"/>
    </row>
    <row r="54" spans="1:33">
      <c r="A54" s="279" t="s">
        <v>1066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</row>
    <row r="55" spans="1:33" ht="18.75" customHeight="1">
      <c r="A55" s="427" t="s">
        <v>1136</v>
      </c>
      <c r="B55" s="427"/>
      <c r="C55" s="427"/>
      <c r="D55" s="427"/>
      <c r="E55" s="427"/>
      <c r="F55" s="427"/>
      <c r="G55" s="427"/>
      <c r="H55" s="427"/>
      <c r="I55" s="427"/>
      <c r="J55" s="427"/>
      <c r="K55" s="427"/>
      <c r="L55" s="427"/>
      <c r="M55" s="427"/>
      <c r="N55" s="427"/>
      <c r="O55" s="427"/>
      <c r="P55" s="427"/>
      <c r="Q55" s="427"/>
      <c r="R55" s="427"/>
      <c r="S55" s="427"/>
      <c r="T55" s="427"/>
      <c r="U55" s="427"/>
      <c r="V55" s="427"/>
      <c r="W55" s="427"/>
      <c r="X55" s="427"/>
      <c r="Y55" s="427"/>
      <c r="Z55" s="427"/>
    </row>
    <row r="56" spans="1:33" ht="18" customHeight="1">
      <c r="A56" s="428" t="s">
        <v>1068</v>
      </c>
      <c r="B56" s="429"/>
      <c r="C56" s="429"/>
      <c r="D56" s="429"/>
      <c r="E56" s="429"/>
      <c r="F56" s="429"/>
      <c r="G56" s="429"/>
      <c r="H56" s="429"/>
      <c r="I56" s="429"/>
      <c r="J56" s="429"/>
      <c r="K56" s="429"/>
      <c r="L56" s="429"/>
      <c r="M56" s="429"/>
      <c r="N56" s="429"/>
      <c r="O56" s="429"/>
      <c r="P56" s="429"/>
      <c r="Q56" s="429"/>
      <c r="R56" s="429"/>
      <c r="S56" s="429"/>
      <c r="T56" s="429"/>
      <c r="U56" s="429"/>
      <c r="V56" s="429"/>
      <c r="W56" s="429"/>
      <c r="X56" s="429"/>
      <c r="Y56" s="429"/>
      <c r="Z56" s="430"/>
    </row>
    <row r="57" spans="1:33" ht="17.25" customHeight="1">
      <c r="A57" s="431" t="s">
        <v>1069</v>
      </c>
      <c r="B57" s="432"/>
      <c r="C57" s="432"/>
      <c r="D57" s="432"/>
      <c r="E57" s="432"/>
      <c r="F57" s="432"/>
      <c r="G57" s="432"/>
      <c r="H57" s="432"/>
      <c r="I57" s="432"/>
      <c r="J57" s="432"/>
      <c r="K57" s="432"/>
      <c r="L57" s="432"/>
      <c r="M57" s="432"/>
      <c r="N57" s="432"/>
      <c r="O57" s="432"/>
      <c r="P57" s="432"/>
      <c r="Q57" s="432"/>
      <c r="R57" s="432"/>
      <c r="S57" s="432"/>
      <c r="T57" s="432"/>
      <c r="U57" s="432"/>
      <c r="V57" s="432"/>
      <c r="W57" s="432"/>
      <c r="X57" s="432"/>
      <c r="Y57" s="432"/>
      <c r="Z57" s="432"/>
    </row>
    <row r="58" spans="1:33" ht="35.25" customHeight="1">
      <c r="A58" s="433" t="s">
        <v>1070</v>
      </c>
      <c r="B58" s="433"/>
      <c r="C58" s="433"/>
      <c r="D58" s="433"/>
      <c r="E58" s="433"/>
      <c r="F58" s="433"/>
      <c r="G58" s="433"/>
      <c r="H58" s="433"/>
      <c r="I58" s="433"/>
      <c r="J58" s="433"/>
      <c r="K58" s="433"/>
      <c r="L58" s="433"/>
      <c r="M58" s="433"/>
      <c r="N58" s="433"/>
      <c r="O58" s="433"/>
      <c r="P58" s="433"/>
      <c r="Q58" s="433"/>
      <c r="R58" s="433"/>
      <c r="S58" s="433"/>
      <c r="T58" s="433"/>
      <c r="U58" s="433"/>
      <c r="V58" s="433"/>
      <c r="W58" s="433"/>
      <c r="X58" s="433"/>
      <c r="Y58" s="433"/>
      <c r="Z58" s="433"/>
      <c r="AG58" s="230"/>
    </row>
    <row r="59" spans="1:33" ht="27" customHeight="1">
      <c r="A59" s="434" t="s">
        <v>1137</v>
      </c>
      <c r="B59" s="434"/>
      <c r="C59" s="434"/>
      <c r="D59" s="434"/>
      <c r="E59" s="434"/>
      <c r="F59" s="434"/>
      <c r="G59" s="434"/>
      <c r="H59" s="434"/>
      <c r="I59" s="434"/>
      <c r="J59" s="434"/>
      <c r="K59" s="434"/>
      <c r="L59" s="434"/>
      <c r="M59" s="434"/>
      <c r="N59" s="434"/>
      <c r="O59" s="434"/>
      <c r="P59" s="434"/>
      <c r="Q59" s="434"/>
      <c r="R59" s="434"/>
      <c r="S59" s="434"/>
      <c r="T59" s="434"/>
      <c r="U59" s="434"/>
      <c r="V59" s="434"/>
      <c r="W59" s="434"/>
      <c r="X59" s="434"/>
      <c r="Y59" s="434"/>
      <c r="Z59" s="434"/>
    </row>
    <row r="60" spans="1:33">
      <c r="A60" s="435" t="s">
        <v>1072</v>
      </c>
      <c r="B60" s="435"/>
      <c r="C60" s="435"/>
      <c r="D60" s="435"/>
      <c r="E60" s="435"/>
      <c r="F60" s="435"/>
      <c r="G60" s="435"/>
      <c r="H60" s="435"/>
      <c r="I60" s="435"/>
      <c r="J60" s="435"/>
      <c r="K60" s="435"/>
      <c r="L60" s="435"/>
      <c r="M60" s="435"/>
      <c r="N60" s="435"/>
      <c r="O60" s="435"/>
      <c r="P60" s="435"/>
      <c r="Q60" s="435"/>
      <c r="R60" s="435"/>
      <c r="S60" s="435"/>
      <c r="T60" s="435"/>
      <c r="U60" s="435"/>
      <c r="V60" s="435"/>
      <c r="W60" s="435"/>
      <c r="X60" s="435"/>
      <c r="Y60" s="435"/>
      <c r="Z60" s="435"/>
    </row>
    <row r="61" spans="1:33" ht="18.75" customHeight="1">
      <c r="A61" s="422" t="s">
        <v>190</v>
      </c>
      <c r="B61" s="422"/>
      <c r="C61" s="370" t="s">
        <v>1073</v>
      </c>
      <c r="D61" s="370"/>
      <c r="E61" s="370"/>
      <c r="F61" s="370"/>
      <c r="G61" s="370"/>
      <c r="H61" s="370"/>
      <c r="I61" s="370"/>
      <c r="J61" s="370"/>
      <c r="K61" s="370"/>
      <c r="L61" s="370"/>
      <c r="M61" s="370"/>
      <c r="N61" s="370"/>
      <c r="O61" s="370"/>
      <c r="P61" s="370"/>
      <c r="Q61" s="370"/>
      <c r="R61" s="370"/>
      <c r="S61" s="370"/>
      <c r="T61" s="370"/>
      <c r="U61" s="423" t="s">
        <v>1074</v>
      </c>
      <c r="V61" s="423"/>
      <c r="W61" s="423"/>
      <c r="X61" s="423"/>
      <c r="Y61" s="423"/>
      <c r="Z61" s="423"/>
    </row>
    <row r="62" spans="1:33" ht="15" customHeight="1">
      <c r="A62" s="356" t="s">
        <v>883</v>
      </c>
      <c r="B62" s="357"/>
      <c r="C62" s="424" t="s">
        <v>1138</v>
      </c>
      <c r="D62" s="425"/>
      <c r="E62" s="425"/>
      <c r="F62" s="425"/>
      <c r="G62" s="425"/>
      <c r="H62" s="425"/>
      <c r="I62" s="425"/>
      <c r="J62" s="425"/>
      <c r="K62" s="425"/>
      <c r="L62" s="425"/>
      <c r="M62" s="425"/>
      <c r="N62" s="425"/>
      <c r="O62" s="425"/>
      <c r="P62" s="425"/>
      <c r="Q62" s="425"/>
      <c r="R62" s="425"/>
      <c r="S62" s="425"/>
      <c r="T62" s="425"/>
      <c r="U62" s="340"/>
      <c r="V62" s="341"/>
      <c r="W62" s="341"/>
      <c r="X62" s="341"/>
      <c r="Y62" s="341"/>
      <c r="Z62" s="341"/>
    </row>
    <row r="63" spans="1:33" ht="36" customHeight="1">
      <c r="A63" s="357"/>
      <c r="B63" s="357"/>
      <c r="C63" s="425"/>
      <c r="D63" s="425"/>
      <c r="E63" s="425"/>
      <c r="F63" s="425"/>
      <c r="G63" s="425"/>
      <c r="H63" s="425"/>
      <c r="I63" s="425"/>
      <c r="J63" s="425"/>
      <c r="K63" s="425"/>
      <c r="L63" s="425"/>
      <c r="M63" s="425"/>
      <c r="N63" s="425"/>
      <c r="O63" s="425"/>
      <c r="P63" s="425"/>
      <c r="Q63" s="425"/>
      <c r="R63" s="425"/>
      <c r="S63" s="425"/>
      <c r="T63" s="425"/>
      <c r="U63" s="341"/>
      <c r="V63" s="341"/>
      <c r="W63" s="341"/>
      <c r="X63" s="341"/>
      <c r="Y63" s="341"/>
      <c r="Z63" s="341"/>
    </row>
    <row r="64" spans="1:33">
      <c r="A64" s="381" t="s">
        <v>1076</v>
      </c>
      <c r="B64" s="382"/>
      <c r="C64" s="382"/>
      <c r="D64" s="382"/>
      <c r="E64" s="382"/>
      <c r="F64" s="382"/>
      <c r="G64" s="382"/>
      <c r="H64" s="382"/>
      <c r="I64" s="382"/>
      <c r="J64" s="382"/>
      <c r="K64" s="382"/>
      <c r="L64" s="382"/>
      <c r="M64" s="382"/>
      <c r="N64" s="382"/>
      <c r="O64" s="383"/>
      <c r="P64" s="377" t="s">
        <v>1077</v>
      </c>
      <c r="Q64" s="377"/>
      <c r="R64" s="377"/>
      <c r="S64" s="377"/>
      <c r="T64" s="377"/>
      <c r="U64" s="370" t="s">
        <v>873</v>
      </c>
      <c r="V64" s="370"/>
      <c r="W64" s="370"/>
      <c r="X64" s="370"/>
      <c r="Y64" s="370"/>
      <c r="Z64" s="370"/>
    </row>
    <row r="65" spans="1:26" ht="20.25" customHeight="1">
      <c r="A65" s="385" t="s">
        <v>1139</v>
      </c>
      <c r="B65" s="386"/>
      <c r="C65" s="386"/>
      <c r="D65" s="386"/>
      <c r="E65" s="386"/>
      <c r="F65" s="386"/>
      <c r="G65" s="386"/>
      <c r="H65" s="386"/>
      <c r="I65" s="386"/>
      <c r="J65" s="386"/>
      <c r="K65" s="386"/>
      <c r="L65" s="386"/>
      <c r="M65" s="386"/>
      <c r="N65" s="386"/>
      <c r="O65" s="387"/>
      <c r="P65" s="356" t="s">
        <v>1140</v>
      </c>
      <c r="Q65" s="357"/>
      <c r="R65" s="357"/>
      <c r="S65" s="357"/>
      <c r="T65" s="357"/>
      <c r="U65" s="356" t="s">
        <v>960</v>
      </c>
      <c r="V65" s="357"/>
      <c r="W65" s="357"/>
      <c r="X65" s="357"/>
      <c r="Y65" s="357"/>
      <c r="Z65" s="357"/>
    </row>
    <row r="66" spans="1:26" ht="8.25" customHeight="1">
      <c r="A66" s="419"/>
      <c r="B66" s="420"/>
      <c r="C66" s="420"/>
      <c r="D66" s="420"/>
      <c r="E66" s="420"/>
      <c r="F66" s="420"/>
      <c r="G66" s="420"/>
      <c r="H66" s="420"/>
      <c r="I66" s="420"/>
      <c r="J66" s="420"/>
      <c r="K66" s="420"/>
      <c r="L66" s="420"/>
      <c r="M66" s="420"/>
      <c r="N66" s="420"/>
      <c r="O66" s="421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</row>
    <row r="67" spans="1:26">
      <c r="A67" s="381" t="s">
        <v>1080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2"/>
      <c r="L67" s="382"/>
      <c r="M67" s="382"/>
      <c r="N67" s="382"/>
      <c r="O67" s="382"/>
      <c r="P67" s="382"/>
      <c r="Q67" s="382"/>
      <c r="R67" s="382"/>
      <c r="S67" s="382"/>
      <c r="T67" s="383"/>
      <c r="U67" s="281" t="s">
        <v>1081</v>
      </c>
      <c r="V67" s="282"/>
      <c r="W67" s="282"/>
      <c r="X67" s="282"/>
      <c r="Y67" s="282"/>
      <c r="Z67" s="283"/>
    </row>
    <row r="68" spans="1:26" ht="61.5" customHeight="1">
      <c r="A68" s="364" t="s">
        <v>1141</v>
      </c>
      <c r="B68" s="365"/>
      <c r="C68" s="365"/>
      <c r="D68" s="365"/>
      <c r="E68" s="365"/>
      <c r="F68" s="365"/>
      <c r="G68" s="365"/>
      <c r="H68" s="365"/>
      <c r="I68" s="365" t="s">
        <v>1083</v>
      </c>
      <c r="J68" s="415" t="s">
        <v>1142</v>
      </c>
      <c r="K68" s="443"/>
      <c r="L68" s="443"/>
      <c r="M68" s="443"/>
      <c r="N68" s="443"/>
      <c r="O68" s="443"/>
      <c r="P68" s="443"/>
      <c r="Q68" s="443"/>
      <c r="R68" s="443"/>
      <c r="S68" s="443"/>
      <c r="T68" s="366" t="s">
        <v>1085</v>
      </c>
      <c r="U68" s="417" t="s">
        <v>1086</v>
      </c>
      <c r="V68" s="417"/>
      <c r="W68" s="417"/>
      <c r="X68" s="417"/>
      <c r="Y68" s="417"/>
      <c r="Z68" s="417"/>
    </row>
    <row r="69" spans="1:26" ht="55.5" customHeight="1">
      <c r="A69" s="367"/>
      <c r="B69" s="368"/>
      <c r="C69" s="368"/>
      <c r="D69" s="368"/>
      <c r="E69" s="368"/>
      <c r="F69" s="368"/>
      <c r="G69" s="368"/>
      <c r="H69" s="368"/>
      <c r="I69" s="368"/>
      <c r="J69" s="415" t="s">
        <v>1143</v>
      </c>
      <c r="K69" s="415"/>
      <c r="L69" s="415"/>
      <c r="M69" s="415"/>
      <c r="N69" s="415"/>
      <c r="O69" s="415"/>
      <c r="P69" s="415"/>
      <c r="Q69" s="415"/>
      <c r="R69" s="415"/>
      <c r="S69" s="415"/>
      <c r="T69" s="369"/>
      <c r="U69" s="418"/>
      <c r="V69" s="418"/>
      <c r="W69" s="418"/>
      <c r="X69" s="418"/>
      <c r="Y69" s="418"/>
      <c r="Z69" s="418"/>
    </row>
    <row r="70" spans="1:26">
      <c r="A70" s="381" t="s">
        <v>1088</v>
      </c>
      <c r="B70" s="382"/>
      <c r="C70" s="382"/>
      <c r="D70" s="382"/>
      <c r="E70" s="382"/>
      <c r="F70" s="382"/>
      <c r="G70" s="383"/>
      <c r="H70" s="377" t="s">
        <v>1089</v>
      </c>
      <c r="I70" s="413"/>
      <c r="J70" s="377"/>
      <c r="K70" s="377"/>
      <c r="L70" s="377"/>
      <c r="M70" s="377"/>
      <c r="N70" s="377"/>
      <c r="O70" s="377"/>
      <c r="P70" s="377" t="s">
        <v>1090</v>
      </c>
      <c r="Q70" s="377"/>
      <c r="R70" s="377"/>
      <c r="S70" s="377"/>
      <c r="T70" s="377"/>
      <c r="U70" s="377"/>
      <c r="V70" s="377"/>
      <c r="W70" s="377"/>
      <c r="X70" s="377"/>
      <c r="Y70" s="377"/>
      <c r="Z70" s="377"/>
    </row>
    <row r="71" spans="1:26">
      <c r="A71" s="410" t="s">
        <v>1091</v>
      </c>
      <c r="B71" s="410"/>
      <c r="C71" s="410"/>
      <c r="D71" s="410"/>
      <c r="E71" s="410"/>
      <c r="F71" s="410"/>
      <c r="G71" s="410"/>
      <c r="H71" s="410" t="s">
        <v>1092</v>
      </c>
      <c r="I71" s="410"/>
      <c r="J71" s="410"/>
      <c r="K71" s="410"/>
      <c r="L71" s="410"/>
      <c r="M71" s="410"/>
      <c r="N71" s="410"/>
      <c r="O71" s="410"/>
      <c r="P71" s="414"/>
      <c r="Q71" s="414"/>
      <c r="R71" s="414"/>
      <c r="S71" s="414"/>
      <c r="T71" s="414"/>
      <c r="U71" s="414"/>
      <c r="V71" s="414"/>
      <c r="W71" s="414"/>
      <c r="X71" s="414"/>
      <c r="Y71" s="414"/>
      <c r="Z71" s="414"/>
    </row>
    <row r="72" spans="1:26">
      <c r="A72" s="370" t="s">
        <v>1093</v>
      </c>
      <c r="B72" s="370"/>
      <c r="C72" s="370"/>
      <c r="D72" s="370"/>
      <c r="E72" s="370"/>
      <c r="F72" s="370"/>
      <c r="G72" s="370"/>
      <c r="H72" s="370"/>
      <c r="I72" s="370"/>
      <c r="J72" s="377" t="s">
        <v>1094</v>
      </c>
      <c r="K72" s="377"/>
      <c r="L72" s="377"/>
      <c r="M72" s="377"/>
      <c r="N72" s="377"/>
      <c r="O72" s="377"/>
      <c r="P72" s="377"/>
      <c r="Q72" s="377"/>
      <c r="R72" s="377"/>
      <c r="S72" s="377"/>
      <c r="T72" s="377"/>
      <c r="U72" s="377"/>
      <c r="V72" s="377"/>
      <c r="W72" s="377"/>
      <c r="X72" s="377"/>
      <c r="Y72" s="377"/>
      <c r="Z72" s="377"/>
    </row>
    <row r="73" spans="1:26" ht="15" customHeight="1">
      <c r="A73" s="370"/>
      <c r="B73" s="370"/>
      <c r="C73" s="370"/>
      <c r="D73" s="370"/>
      <c r="E73" s="370"/>
      <c r="F73" s="370"/>
      <c r="G73" s="370"/>
      <c r="H73" s="370"/>
      <c r="I73" s="370"/>
      <c r="J73" s="377" t="s">
        <v>1095</v>
      </c>
      <c r="K73" s="377"/>
      <c r="L73" s="377"/>
      <c r="M73" s="377"/>
      <c r="N73" s="377" t="s">
        <v>1096</v>
      </c>
      <c r="O73" s="377"/>
      <c r="P73" s="377"/>
      <c r="Q73" s="377"/>
      <c r="R73" s="377"/>
      <c r="S73" s="377"/>
      <c r="T73" s="377"/>
      <c r="U73" s="377" t="s">
        <v>1097</v>
      </c>
      <c r="V73" s="377"/>
      <c r="W73" s="377"/>
      <c r="X73" s="377"/>
      <c r="Y73" s="377"/>
      <c r="Z73" s="377"/>
    </row>
    <row r="74" spans="1:26">
      <c r="A74" s="409" t="s">
        <v>1098</v>
      </c>
      <c r="B74" s="410"/>
      <c r="C74" s="410"/>
      <c r="D74" s="410"/>
      <c r="E74" s="410"/>
      <c r="F74" s="410"/>
      <c r="G74" s="410"/>
      <c r="H74" s="410"/>
      <c r="I74" s="410"/>
      <c r="J74" s="409">
        <v>2024</v>
      </c>
      <c r="K74" s="410"/>
      <c r="L74" s="410"/>
      <c r="M74" s="410"/>
      <c r="N74" s="409" t="s">
        <v>1091</v>
      </c>
      <c r="O74" s="410"/>
      <c r="P74" s="410"/>
      <c r="Q74" s="410"/>
      <c r="R74" s="410"/>
      <c r="S74" s="410"/>
      <c r="T74" s="410"/>
      <c r="U74" s="411"/>
      <c r="V74" s="412"/>
      <c r="W74" s="412"/>
      <c r="X74" s="412"/>
      <c r="Y74" s="412"/>
      <c r="Z74" s="412"/>
    </row>
    <row r="75" spans="1:26">
      <c r="A75" s="377" t="s">
        <v>1099</v>
      </c>
      <c r="B75" s="377"/>
      <c r="C75" s="377"/>
      <c r="D75" s="377"/>
      <c r="E75" s="377"/>
      <c r="F75" s="377"/>
      <c r="G75" s="377"/>
      <c r="H75" s="377"/>
      <c r="I75" s="377"/>
      <c r="J75" s="377" t="s">
        <v>1100</v>
      </c>
      <c r="K75" s="377"/>
      <c r="L75" s="377"/>
      <c r="M75" s="377"/>
      <c r="N75" s="377"/>
      <c r="O75" s="377"/>
      <c r="P75" s="377"/>
      <c r="Q75" s="377"/>
      <c r="R75" s="377"/>
      <c r="S75" s="377"/>
      <c r="T75" s="377"/>
      <c r="U75" s="377"/>
      <c r="V75" s="377"/>
      <c r="W75" s="377"/>
      <c r="X75" s="377"/>
      <c r="Y75" s="377"/>
      <c r="Z75" s="377"/>
    </row>
    <row r="76" spans="1:26">
      <c r="A76" s="406" t="s">
        <v>1101</v>
      </c>
      <c r="B76" s="406"/>
      <c r="C76" s="406"/>
      <c r="D76" s="407" t="s">
        <v>1102</v>
      </c>
      <c r="E76" s="407"/>
      <c r="F76" s="407"/>
      <c r="G76" s="408" t="s">
        <v>1103</v>
      </c>
      <c r="H76" s="408"/>
      <c r="I76" s="408"/>
      <c r="J76" s="377" t="s">
        <v>1095</v>
      </c>
      <c r="K76" s="377"/>
      <c r="L76" s="377"/>
      <c r="M76" s="377"/>
      <c r="N76" s="377" t="s">
        <v>1096</v>
      </c>
      <c r="O76" s="377"/>
      <c r="P76" s="377"/>
      <c r="Q76" s="377"/>
      <c r="R76" s="377"/>
      <c r="S76" s="377"/>
      <c r="T76" s="377"/>
      <c r="U76" s="377" t="s">
        <v>1097</v>
      </c>
      <c r="V76" s="377"/>
      <c r="W76" s="377"/>
      <c r="X76" s="377"/>
      <c r="Y76" s="377"/>
      <c r="Z76" s="377"/>
    </row>
    <row r="77" spans="1:26">
      <c r="A77" s="398" t="s">
        <v>1104</v>
      </c>
      <c r="B77" s="399"/>
      <c r="C77" s="399"/>
      <c r="D77" s="400" t="s">
        <v>1105</v>
      </c>
      <c r="E77" s="401"/>
      <c r="F77" s="401"/>
      <c r="G77" s="400" t="s">
        <v>1106</v>
      </c>
      <c r="H77" s="401"/>
      <c r="I77" s="401"/>
      <c r="J77" s="402">
        <v>2025</v>
      </c>
      <c r="K77" s="403"/>
      <c r="L77" s="403"/>
      <c r="M77" s="403"/>
      <c r="N77" s="402" t="s">
        <v>1091</v>
      </c>
      <c r="O77" s="403"/>
      <c r="P77" s="403"/>
      <c r="Q77" s="403"/>
      <c r="R77" s="403"/>
      <c r="S77" s="403"/>
      <c r="T77" s="403"/>
      <c r="U77" s="404"/>
      <c r="V77" s="405"/>
      <c r="W77" s="405"/>
      <c r="X77" s="405"/>
      <c r="Y77" s="405"/>
      <c r="Z77" s="405"/>
    </row>
    <row r="78" spans="1:26">
      <c r="A78" s="377" t="s">
        <v>1107</v>
      </c>
      <c r="B78" s="377"/>
      <c r="C78" s="377"/>
      <c r="D78" s="377"/>
      <c r="E78" s="377"/>
      <c r="F78" s="377"/>
      <c r="G78" s="377"/>
      <c r="H78" s="377"/>
      <c r="I78" s="377"/>
      <c r="J78" s="377"/>
      <c r="K78" s="377"/>
      <c r="L78" s="377"/>
      <c r="M78" s="377"/>
      <c r="N78" s="377"/>
      <c r="O78" s="377"/>
      <c r="P78" s="377"/>
      <c r="Q78" s="377"/>
      <c r="R78" s="377"/>
      <c r="S78" s="377"/>
      <c r="T78" s="377"/>
      <c r="U78" s="377"/>
      <c r="V78" s="377"/>
      <c r="W78" s="377"/>
      <c r="X78" s="377"/>
      <c r="Y78" s="377"/>
      <c r="Z78" s="377"/>
    </row>
    <row r="79" spans="1:26" ht="16.5" customHeight="1">
      <c r="A79" s="377" t="s">
        <v>1073</v>
      </c>
      <c r="B79" s="377"/>
      <c r="C79" s="377"/>
      <c r="D79" s="377"/>
      <c r="E79" s="377"/>
      <c r="F79" s="377"/>
      <c r="G79" s="377"/>
      <c r="H79" s="377"/>
      <c r="I79" s="377"/>
      <c r="J79" s="377"/>
      <c r="K79" s="377"/>
      <c r="L79" s="377"/>
      <c r="M79" s="377"/>
      <c r="N79" s="377" t="s">
        <v>1108</v>
      </c>
      <c r="O79" s="377"/>
      <c r="P79" s="377"/>
      <c r="Q79" s="377"/>
      <c r="R79" s="377"/>
      <c r="S79" s="377"/>
      <c r="T79" s="377"/>
      <c r="U79" s="384" t="s">
        <v>1109</v>
      </c>
      <c r="V79" s="384"/>
      <c r="W79" s="384"/>
      <c r="X79" s="384"/>
      <c r="Y79" s="384"/>
      <c r="Z79" s="384"/>
    </row>
    <row r="80" spans="1:26" ht="60.75" customHeight="1">
      <c r="A80" s="385" t="s">
        <v>1144</v>
      </c>
      <c r="B80" s="386"/>
      <c r="C80" s="386"/>
      <c r="D80" s="386"/>
      <c r="E80" s="386"/>
      <c r="F80" s="386"/>
      <c r="G80" s="386"/>
      <c r="H80" s="386"/>
      <c r="I80" s="386"/>
      <c r="J80" s="386"/>
      <c r="K80" s="386"/>
      <c r="L80" s="386"/>
      <c r="M80" s="387"/>
      <c r="N80" s="356" t="s">
        <v>1111</v>
      </c>
      <c r="O80" s="356"/>
      <c r="P80" s="356"/>
      <c r="Q80" s="356"/>
      <c r="R80" s="356"/>
      <c r="S80" s="356"/>
      <c r="T80" s="356"/>
      <c r="U80" s="388"/>
      <c r="V80" s="386"/>
      <c r="W80" s="386"/>
      <c r="X80" s="386"/>
      <c r="Y80" s="386"/>
      <c r="Z80" s="387"/>
    </row>
    <row r="81" spans="1:27" ht="45" customHeight="1">
      <c r="A81" s="392" t="s">
        <v>1143</v>
      </c>
      <c r="B81" s="393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M81" s="394"/>
      <c r="N81" s="395" t="s">
        <v>1111</v>
      </c>
      <c r="O81" s="396"/>
      <c r="P81" s="396"/>
      <c r="Q81" s="396"/>
      <c r="R81" s="396"/>
      <c r="S81" s="396"/>
      <c r="T81" s="397"/>
      <c r="U81" s="389"/>
      <c r="V81" s="390"/>
      <c r="W81" s="390"/>
      <c r="X81" s="390"/>
      <c r="Y81" s="390"/>
      <c r="Z81" s="391"/>
    </row>
    <row r="82" spans="1:27">
      <c r="A82" s="377" t="s">
        <v>1112</v>
      </c>
      <c r="B82" s="377"/>
      <c r="C82" s="377"/>
      <c r="D82" s="377"/>
      <c r="E82" s="377"/>
      <c r="F82" s="377"/>
      <c r="G82" s="377"/>
      <c r="H82" s="377"/>
      <c r="I82" s="377"/>
      <c r="J82" s="377"/>
      <c r="K82" s="377"/>
      <c r="L82" s="377"/>
      <c r="M82" s="377"/>
      <c r="N82" s="377"/>
      <c r="O82" s="377"/>
      <c r="P82" s="377"/>
      <c r="Q82" s="377"/>
      <c r="R82" s="377"/>
      <c r="S82" s="377"/>
      <c r="T82" s="377"/>
      <c r="U82" s="377"/>
      <c r="V82" s="377"/>
      <c r="W82" s="377"/>
      <c r="X82" s="377"/>
      <c r="Y82" s="377"/>
      <c r="Z82" s="377"/>
    </row>
    <row r="83" spans="1:27">
      <c r="A83" s="378"/>
      <c r="B83" s="379"/>
      <c r="C83" s="379"/>
      <c r="D83" s="379"/>
      <c r="E83" s="379"/>
      <c r="F83" s="379"/>
      <c r="G83" s="379"/>
      <c r="H83" s="379"/>
      <c r="I83" s="379"/>
      <c r="J83" s="379"/>
      <c r="K83" s="379"/>
      <c r="L83" s="379"/>
      <c r="M83" s="379"/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 s="379"/>
      <c r="Z83" s="380"/>
    </row>
    <row r="84" spans="1:27">
      <c r="A84" s="377" t="s">
        <v>1113</v>
      </c>
      <c r="B84" s="377"/>
      <c r="C84" s="377"/>
      <c r="D84" s="377"/>
      <c r="E84" s="377"/>
      <c r="F84" s="377"/>
      <c r="G84" s="377"/>
      <c r="H84" s="377"/>
      <c r="I84" s="377"/>
      <c r="J84" s="377"/>
      <c r="K84" s="377"/>
      <c r="L84" s="377"/>
      <c r="M84" s="377"/>
      <c r="N84" s="377"/>
      <c r="O84" s="377"/>
      <c r="P84" s="377"/>
      <c r="Q84" s="377"/>
      <c r="R84" s="377"/>
      <c r="S84" s="377"/>
      <c r="T84" s="377"/>
      <c r="U84" s="377"/>
      <c r="V84" s="377"/>
      <c r="W84" s="377"/>
      <c r="X84" s="377"/>
      <c r="Y84" s="377"/>
      <c r="Z84" s="377"/>
    </row>
    <row r="85" spans="1:27" ht="15" customHeight="1">
      <c r="A85" s="377" t="s">
        <v>1114</v>
      </c>
      <c r="B85" s="377"/>
      <c r="C85" s="377"/>
      <c r="D85" s="377"/>
      <c r="E85" s="377"/>
      <c r="F85" s="377"/>
      <c r="G85" s="377"/>
      <c r="H85" s="377"/>
      <c r="I85" s="377"/>
      <c r="J85" s="377"/>
      <c r="K85" s="377"/>
      <c r="L85" s="377"/>
      <c r="M85" s="377"/>
      <c r="N85" s="381" t="s">
        <v>1115</v>
      </c>
      <c r="O85" s="382"/>
      <c r="P85" s="382"/>
      <c r="Q85" s="382"/>
      <c r="R85" s="382"/>
      <c r="S85" s="383"/>
      <c r="T85" s="381" t="s">
        <v>1116</v>
      </c>
      <c r="U85" s="382"/>
      <c r="V85" s="382"/>
      <c r="W85" s="382"/>
      <c r="X85" s="382"/>
      <c r="Y85" s="382"/>
      <c r="Z85" s="383"/>
    </row>
    <row r="86" spans="1:27" ht="15" customHeight="1">
      <c r="A86" s="356" t="s">
        <v>1117</v>
      </c>
      <c r="B86" s="357"/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358" t="s">
        <v>1118</v>
      </c>
      <c r="O86" s="359"/>
      <c r="P86" s="359"/>
      <c r="Q86" s="359"/>
      <c r="R86" s="359"/>
      <c r="S86" s="360"/>
      <c r="T86" s="364" t="s">
        <v>1119</v>
      </c>
      <c r="U86" s="365"/>
      <c r="V86" s="365"/>
      <c r="W86" s="365"/>
      <c r="X86" s="365"/>
      <c r="Y86" s="365"/>
      <c r="Z86" s="366"/>
    </row>
    <row r="87" spans="1:27" ht="28.5" customHeight="1">
      <c r="A87" s="357"/>
      <c r="B87" s="357"/>
      <c r="C87" s="357"/>
      <c r="D87" s="357"/>
      <c r="E87" s="357"/>
      <c r="F87" s="357"/>
      <c r="G87" s="357"/>
      <c r="H87" s="357"/>
      <c r="I87" s="357"/>
      <c r="J87" s="357"/>
      <c r="K87" s="357"/>
      <c r="L87" s="357"/>
      <c r="M87" s="357"/>
      <c r="N87" s="361"/>
      <c r="O87" s="362"/>
      <c r="P87" s="362"/>
      <c r="Q87" s="362"/>
      <c r="R87" s="362"/>
      <c r="S87" s="363"/>
      <c r="T87" s="367"/>
      <c r="U87" s="368"/>
      <c r="V87" s="368"/>
      <c r="W87" s="368"/>
      <c r="X87" s="368"/>
      <c r="Y87" s="368"/>
      <c r="Z87" s="369"/>
    </row>
    <row r="88" spans="1:27" ht="30" customHeight="1">
      <c r="A88" s="370" t="s">
        <v>1120</v>
      </c>
      <c r="B88" s="370"/>
      <c r="C88" s="370"/>
      <c r="D88" s="370"/>
      <c r="E88" s="370"/>
      <c r="F88" s="370"/>
      <c r="G88" s="370"/>
      <c r="H88" s="370"/>
      <c r="I88" s="370"/>
      <c r="J88" s="370"/>
      <c r="K88" s="370"/>
      <c r="L88" s="370"/>
      <c r="M88" s="370"/>
      <c r="N88" s="371" t="s">
        <v>1121</v>
      </c>
      <c r="O88" s="372"/>
      <c r="P88" s="372"/>
      <c r="Q88" s="372"/>
      <c r="R88" s="372"/>
      <c r="S88" s="373"/>
      <c r="T88" s="374" t="s">
        <v>1122</v>
      </c>
      <c r="U88" s="375"/>
      <c r="V88" s="375"/>
      <c r="W88" s="375"/>
      <c r="X88" s="375"/>
      <c r="Y88" s="375"/>
      <c r="Z88" s="376"/>
    </row>
    <row r="89" spans="1:27" ht="15" customHeight="1">
      <c r="A89" s="340" t="s">
        <v>1123</v>
      </c>
      <c r="B89" s="341"/>
      <c r="C89" s="341"/>
      <c r="D89" s="341"/>
      <c r="E89" s="341"/>
      <c r="F89" s="341"/>
      <c r="G89" s="341"/>
      <c r="H89" s="341"/>
      <c r="I89" s="341"/>
      <c r="J89" s="341"/>
      <c r="K89" s="341"/>
      <c r="L89" s="341"/>
      <c r="M89" s="341"/>
      <c r="N89" s="343" t="s">
        <v>1124</v>
      </c>
      <c r="O89" s="344"/>
      <c r="P89" s="344"/>
      <c r="Q89" s="344"/>
      <c r="R89" s="344"/>
      <c r="S89" s="345"/>
      <c r="T89" s="349" t="s">
        <v>1125</v>
      </c>
      <c r="U89" s="350"/>
      <c r="V89" s="350"/>
      <c r="W89" s="350"/>
      <c r="X89" s="350"/>
      <c r="Y89" s="350"/>
      <c r="Z89" s="351"/>
      <c r="AA89" s="154"/>
    </row>
    <row r="90" spans="1:27" ht="14.25" customHeight="1">
      <c r="A90" s="342"/>
      <c r="B90" s="342"/>
      <c r="C90" s="342"/>
      <c r="D90" s="342"/>
      <c r="E90" s="342"/>
      <c r="F90" s="342"/>
      <c r="G90" s="342"/>
      <c r="H90" s="342"/>
      <c r="I90" s="342"/>
      <c r="J90" s="342"/>
      <c r="K90" s="342"/>
      <c r="L90" s="342"/>
      <c r="M90" s="342"/>
      <c r="N90" s="346"/>
      <c r="O90" s="347"/>
      <c r="P90" s="347"/>
      <c r="Q90" s="347"/>
      <c r="R90" s="347"/>
      <c r="S90" s="348"/>
      <c r="T90" s="352"/>
      <c r="U90" s="353"/>
      <c r="V90" s="353"/>
      <c r="W90" s="353"/>
      <c r="X90" s="353"/>
      <c r="Y90" s="353"/>
      <c r="Z90" s="354"/>
    </row>
    <row r="91" spans="1:27">
      <c r="A91" s="355" t="s">
        <v>1126</v>
      </c>
      <c r="B91" s="355"/>
      <c r="C91" s="355"/>
      <c r="D91" s="355"/>
      <c r="E91" s="355"/>
      <c r="F91" s="355"/>
      <c r="G91" s="355"/>
      <c r="H91" s="355"/>
      <c r="I91" s="355"/>
      <c r="J91" s="355" t="s">
        <v>1127</v>
      </c>
      <c r="K91" s="355"/>
      <c r="L91" s="355"/>
      <c r="M91" s="355"/>
      <c r="N91" s="355"/>
      <c r="O91" s="355"/>
      <c r="P91" s="355"/>
      <c r="Q91" s="355"/>
      <c r="R91" s="355" t="s">
        <v>1128</v>
      </c>
      <c r="S91" s="355"/>
      <c r="T91" s="355"/>
      <c r="U91" s="355"/>
      <c r="V91" s="355"/>
      <c r="W91" s="355"/>
      <c r="X91" s="355"/>
      <c r="Y91" s="355"/>
      <c r="Z91" s="355"/>
    </row>
    <row r="92" spans="1:27" ht="35.25" customHeight="1">
      <c r="A92" s="331" t="s">
        <v>1129</v>
      </c>
      <c r="B92" s="332"/>
      <c r="C92" s="332"/>
      <c r="D92" s="332"/>
      <c r="E92" s="332"/>
      <c r="F92" s="332"/>
      <c r="G92" s="332"/>
      <c r="H92" s="332"/>
      <c r="I92" s="333"/>
      <c r="J92" s="308" t="s">
        <v>1130</v>
      </c>
      <c r="K92" s="334"/>
      <c r="L92" s="334"/>
      <c r="M92" s="334"/>
      <c r="N92" s="334"/>
      <c r="O92" s="334"/>
      <c r="P92" s="334"/>
      <c r="Q92" s="335"/>
      <c r="R92" s="308" t="s">
        <v>1131</v>
      </c>
      <c r="S92" s="334"/>
      <c r="T92" s="334"/>
      <c r="U92" s="334"/>
      <c r="V92" s="334"/>
      <c r="W92" s="334"/>
      <c r="X92" s="334"/>
      <c r="Y92" s="334"/>
      <c r="Z92" s="335"/>
    </row>
    <row r="93" spans="1:27" ht="29.25" customHeight="1">
      <c r="A93" s="336" t="s">
        <v>1132</v>
      </c>
      <c r="B93" s="337"/>
      <c r="C93" s="337"/>
      <c r="D93" s="337"/>
      <c r="E93" s="337"/>
      <c r="F93" s="337"/>
      <c r="G93" s="337"/>
      <c r="H93" s="337"/>
      <c r="I93" s="337"/>
      <c r="J93" s="336" t="s">
        <v>1119</v>
      </c>
      <c r="K93" s="336"/>
      <c r="L93" s="336"/>
      <c r="M93" s="336"/>
      <c r="N93" s="336"/>
      <c r="O93" s="336"/>
      <c r="P93" s="336"/>
      <c r="Q93" s="336"/>
      <c r="R93" s="338" t="s">
        <v>1133</v>
      </c>
      <c r="S93" s="339"/>
      <c r="T93" s="339"/>
      <c r="U93" s="339"/>
      <c r="V93" s="339"/>
      <c r="W93" s="339"/>
      <c r="X93" s="339"/>
      <c r="Y93" s="339"/>
      <c r="Z93" s="339"/>
    </row>
    <row r="94" spans="1:27">
      <c r="A94" s="329" t="s">
        <v>1134</v>
      </c>
      <c r="B94" s="329"/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29"/>
      <c r="W94" s="329"/>
      <c r="X94" s="329"/>
      <c r="Y94" s="329"/>
      <c r="Z94" s="329"/>
    </row>
    <row r="95" spans="1:27">
      <c r="A95" s="330" t="s">
        <v>1135</v>
      </c>
      <c r="B95" s="330"/>
      <c r="C95" s="330"/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  <c r="Q95" s="330"/>
      <c r="R95" s="330"/>
      <c r="S95" s="330"/>
      <c r="T95" s="330"/>
      <c r="U95" s="330"/>
      <c r="V95" s="330"/>
      <c r="W95" s="330"/>
      <c r="X95" s="330"/>
      <c r="Y95" s="330"/>
      <c r="Z95" s="330"/>
    </row>
    <row r="97" spans="1:33" ht="6.95" customHeight="1">
      <c r="A97" s="303"/>
      <c r="B97" s="303"/>
      <c r="C97" s="303"/>
      <c r="D97" s="303"/>
      <c r="E97" s="303"/>
      <c r="F97" s="303"/>
      <c r="G97" s="303"/>
      <c r="H97" s="303"/>
      <c r="I97" s="303"/>
      <c r="J97" s="303"/>
      <c r="K97" s="303"/>
      <c r="L97" s="303"/>
      <c r="M97" s="303"/>
      <c r="N97" s="303"/>
      <c r="O97" s="303"/>
      <c r="P97" s="303"/>
      <c r="Q97" s="303"/>
      <c r="R97" s="303"/>
      <c r="S97" s="303"/>
      <c r="T97" s="303"/>
      <c r="U97" s="303"/>
      <c r="V97" s="303"/>
      <c r="W97" s="303"/>
      <c r="X97" s="303"/>
      <c r="Y97" s="303"/>
      <c r="Z97" s="303"/>
    </row>
    <row r="98" spans="1:33" ht="15.75">
      <c r="A98" s="436" t="s">
        <v>1061</v>
      </c>
      <c r="B98" s="436"/>
      <c r="C98" s="436"/>
      <c r="D98" s="436"/>
      <c r="E98" s="436"/>
      <c r="F98" s="436"/>
      <c r="G98" s="436"/>
      <c r="H98" s="436"/>
      <c r="I98" s="436"/>
      <c r="J98" s="436"/>
      <c r="K98" s="436"/>
      <c r="L98" s="436"/>
      <c r="M98" s="436"/>
      <c r="N98" s="436"/>
      <c r="O98" s="436"/>
      <c r="P98" s="436"/>
      <c r="Q98" s="436"/>
      <c r="R98" s="436"/>
      <c r="S98" s="436"/>
      <c r="T98" s="436"/>
      <c r="U98" s="436"/>
      <c r="V98" s="436"/>
      <c r="W98" s="436"/>
      <c r="X98" s="436"/>
      <c r="Y98" s="436"/>
      <c r="Z98" s="436"/>
    </row>
    <row r="99" spans="1:33" ht="15.75">
      <c r="A99" s="436" t="s">
        <v>1062</v>
      </c>
      <c r="B99" s="436"/>
      <c r="C99" s="436"/>
      <c r="D99" s="436"/>
      <c r="E99" s="436"/>
      <c r="F99" s="436"/>
      <c r="G99" s="436"/>
      <c r="H99" s="436"/>
      <c r="I99" s="436"/>
      <c r="J99" s="436"/>
      <c r="K99" s="436"/>
      <c r="L99" s="436"/>
      <c r="M99" s="436"/>
      <c r="N99" s="436"/>
      <c r="O99" s="436"/>
      <c r="P99" s="436"/>
      <c r="Q99" s="436"/>
      <c r="R99" s="436"/>
      <c r="S99" s="436"/>
      <c r="T99" s="436"/>
      <c r="U99" s="436"/>
      <c r="V99" s="436"/>
      <c r="W99" s="436"/>
      <c r="X99" s="436"/>
      <c r="Y99" s="436"/>
      <c r="Z99" s="436"/>
    </row>
    <row r="100" spans="1:33" ht="15.75">
      <c r="A100" s="436" t="s">
        <v>1063</v>
      </c>
      <c r="B100" s="436"/>
      <c r="C100" s="436"/>
      <c r="D100" s="436"/>
      <c r="E100" s="436"/>
      <c r="F100" s="436"/>
      <c r="G100" s="436"/>
      <c r="H100" s="436"/>
      <c r="I100" s="436"/>
      <c r="J100" s="436"/>
      <c r="K100" s="436"/>
      <c r="L100" s="436"/>
      <c r="M100" s="436"/>
      <c r="N100" s="436"/>
      <c r="O100" s="436"/>
      <c r="P100" s="436"/>
      <c r="Q100" s="436"/>
      <c r="R100" s="436"/>
      <c r="S100" s="436"/>
      <c r="T100" s="436"/>
      <c r="U100" s="436"/>
      <c r="V100" s="436"/>
      <c r="W100" s="436"/>
      <c r="X100" s="436"/>
      <c r="Y100" s="436"/>
      <c r="Z100" s="436"/>
    </row>
    <row r="101" spans="1:33">
      <c r="A101" s="279" t="s">
        <v>1064</v>
      </c>
      <c r="B101" s="280"/>
      <c r="C101" s="280"/>
      <c r="D101" s="280"/>
      <c r="E101" s="280"/>
      <c r="F101" s="280"/>
      <c r="G101" s="280"/>
      <c r="H101" s="280"/>
      <c r="I101" s="280"/>
      <c r="J101" s="280"/>
      <c r="K101" s="280"/>
      <c r="L101" s="280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 t="s">
        <v>1065</v>
      </c>
      <c r="W101" s="280"/>
      <c r="X101" s="280"/>
      <c r="Y101" s="280"/>
      <c r="Z101" s="280"/>
    </row>
    <row r="102" spans="1:33">
      <c r="A102" s="279" t="s">
        <v>1066</v>
      </c>
      <c r="B102" s="280"/>
      <c r="C102" s="280"/>
      <c r="D102" s="280"/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</row>
    <row r="103" spans="1:33" ht="18.75" customHeight="1">
      <c r="A103" s="427" t="s">
        <v>1136</v>
      </c>
      <c r="B103" s="427"/>
      <c r="C103" s="427"/>
      <c r="D103" s="427"/>
      <c r="E103" s="427"/>
      <c r="F103" s="427"/>
      <c r="G103" s="427"/>
      <c r="H103" s="427"/>
      <c r="I103" s="427"/>
      <c r="J103" s="427"/>
      <c r="K103" s="427"/>
      <c r="L103" s="427"/>
      <c r="M103" s="427"/>
      <c r="N103" s="427"/>
      <c r="O103" s="427"/>
      <c r="P103" s="427"/>
      <c r="Q103" s="427"/>
      <c r="R103" s="427"/>
      <c r="S103" s="427"/>
      <c r="T103" s="427"/>
      <c r="U103" s="427"/>
      <c r="V103" s="427"/>
      <c r="W103" s="427"/>
      <c r="X103" s="427"/>
      <c r="Y103" s="427"/>
      <c r="Z103" s="427"/>
    </row>
    <row r="104" spans="1:33" ht="18" customHeight="1">
      <c r="A104" s="428" t="s">
        <v>1068</v>
      </c>
      <c r="B104" s="429"/>
      <c r="C104" s="429"/>
      <c r="D104" s="429"/>
      <c r="E104" s="429"/>
      <c r="F104" s="429"/>
      <c r="G104" s="429"/>
      <c r="H104" s="429"/>
      <c r="I104" s="429"/>
      <c r="J104" s="429"/>
      <c r="K104" s="429"/>
      <c r="L104" s="429"/>
      <c r="M104" s="429"/>
      <c r="N104" s="429"/>
      <c r="O104" s="429"/>
      <c r="P104" s="429"/>
      <c r="Q104" s="429"/>
      <c r="R104" s="429"/>
      <c r="S104" s="429"/>
      <c r="T104" s="429"/>
      <c r="U104" s="429"/>
      <c r="V104" s="429"/>
      <c r="W104" s="429"/>
      <c r="X104" s="429"/>
      <c r="Y104" s="429"/>
      <c r="Z104" s="430"/>
    </row>
    <row r="105" spans="1:33" ht="17.25" customHeight="1">
      <c r="A105" s="431" t="s">
        <v>1069</v>
      </c>
      <c r="B105" s="432"/>
      <c r="C105" s="432"/>
      <c r="D105" s="432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2"/>
      <c r="S105" s="432"/>
      <c r="T105" s="432"/>
      <c r="U105" s="432"/>
      <c r="V105" s="432"/>
      <c r="W105" s="432"/>
      <c r="X105" s="432"/>
      <c r="Y105" s="432"/>
      <c r="Z105" s="432"/>
    </row>
    <row r="106" spans="1:33" ht="35.25" customHeight="1">
      <c r="A106" s="433" t="s">
        <v>1070</v>
      </c>
      <c r="B106" s="433"/>
      <c r="C106" s="433"/>
      <c r="D106" s="433"/>
      <c r="E106" s="433"/>
      <c r="F106" s="433"/>
      <c r="G106" s="433"/>
      <c r="H106" s="433"/>
      <c r="I106" s="433"/>
      <c r="J106" s="433"/>
      <c r="K106" s="433"/>
      <c r="L106" s="433"/>
      <c r="M106" s="433"/>
      <c r="N106" s="433"/>
      <c r="O106" s="433"/>
      <c r="P106" s="433"/>
      <c r="Q106" s="433"/>
      <c r="R106" s="433"/>
      <c r="S106" s="433"/>
      <c r="T106" s="433"/>
      <c r="U106" s="433"/>
      <c r="V106" s="433"/>
      <c r="W106" s="433"/>
      <c r="X106" s="433"/>
      <c r="Y106" s="433"/>
      <c r="Z106" s="433"/>
      <c r="AG106" s="230"/>
    </row>
    <row r="107" spans="1:33" ht="27" customHeight="1">
      <c r="A107" s="434" t="s">
        <v>1137</v>
      </c>
      <c r="B107" s="434"/>
      <c r="C107" s="434"/>
      <c r="D107" s="434"/>
      <c r="E107" s="434"/>
      <c r="F107" s="434"/>
      <c r="G107" s="434"/>
      <c r="H107" s="434"/>
      <c r="I107" s="434"/>
      <c r="J107" s="434"/>
      <c r="K107" s="434"/>
      <c r="L107" s="434"/>
      <c r="M107" s="434"/>
      <c r="N107" s="434"/>
      <c r="O107" s="434"/>
      <c r="P107" s="434"/>
      <c r="Q107" s="434"/>
      <c r="R107" s="434"/>
      <c r="S107" s="434"/>
      <c r="T107" s="434"/>
      <c r="U107" s="434"/>
      <c r="V107" s="434"/>
      <c r="W107" s="434"/>
      <c r="X107" s="434"/>
      <c r="Y107" s="434"/>
      <c r="Z107" s="434"/>
    </row>
    <row r="108" spans="1:33">
      <c r="A108" s="435" t="s">
        <v>1072</v>
      </c>
      <c r="B108" s="435"/>
      <c r="C108" s="435"/>
      <c r="D108" s="435"/>
      <c r="E108" s="435"/>
      <c r="F108" s="435"/>
      <c r="G108" s="435"/>
      <c r="H108" s="435"/>
      <c r="I108" s="435"/>
      <c r="J108" s="435"/>
      <c r="K108" s="435"/>
      <c r="L108" s="435"/>
      <c r="M108" s="435"/>
      <c r="N108" s="435"/>
      <c r="O108" s="435"/>
      <c r="P108" s="435"/>
      <c r="Q108" s="435"/>
      <c r="R108" s="435"/>
      <c r="S108" s="435"/>
      <c r="T108" s="435"/>
      <c r="U108" s="435"/>
      <c r="V108" s="435"/>
      <c r="W108" s="435"/>
      <c r="X108" s="435"/>
      <c r="Y108" s="435"/>
      <c r="Z108" s="435"/>
    </row>
    <row r="109" spans="1:33" ht="18.75" customHeight="1">
      <c r="A109" s="422" t="s">
        <v>190</v>
      </c>
      <c r="B109" s="422"/>
      <c r="C109" s="370" t="s">
        <v>1073</v>
      </c>
      <c r="D109" s="370"/>
      <c r="E109" s="370"/>
      <c r="F109" s="370"/>
      <c r="G109" s="370"/>
      <c r="H109" s="370"/>
      <c r="I109" s="370"/>
      <c r="J109" s="370"/>
      <c r="K109" s="370"/>
      <c r="L109" s="370"/>
      <c r="M109" s="370"/>
      <c r="N109" s="370"/>
      <c r="O109" s="370"/>
      <c r="P109" s="370"/>
      <c r="Q109" s="370"/>
      <c r="R109" s="370"/>
      <c r="S109" s="370"/>
      <c r="T109" s="370"/>
      <c r="U109" s="423" t="s">
        <v>1074</v>
      </c>
      <c r="V109" s="423"/>
      <c r="W109" s="423"/>
      <c r="X109" s="423"/>
      <c r="Y109" s="423"/>
      <c r="Z109" s="423"/>
    </row>
    <row r="110" spans="1:33" ht="15" customHeight="1">
      <c r="A110" s="356" t="s">
        <v>883</v>
      </c>
      <c r="B110" s="357"/>
      <c r="C110" s="424" t="s">
        <v>1034</v>
      </c>
      <c r="D110" s="425"/>
      <c r="E110" s="425"/>
      <c r="F110" s="425"/>
      <c r="G110" s="425"/>
      <c r="H110" s="425"/>
      <c r="I110" s="425"/>
      <c r="J110" s="425"/>
      <c r="K110" s="425"/>
      <c r="L110" s="425"/>
      <c r="M110" s="425"/>
      <c r="N110" s="425"/>
      <c r="O110" s="425"/>
      <c r="P110" s="425"/>
      <c r="Q110" s="425"/>
      <c r="R110" s="425"/>
      <c r="S110" s="425"/>
      <c r="T110" s="425"/>
      <c r="U110" s="426"/>
      <c r="V110" s="341"/>
      <c r="W110" s="341"/>
      <c r="X110" s="341"/>
      <c r="Y110" s="341"/>
      <c r="Z110" s="341"/>
    </row>
    <row r="111" spans="1:33" ht="36" customHeight="1">
      <c r="A111" s="357"/>
      <c r="B111" s="357"/>
      <c r="C111" s="425"/>
      <c r="D111" s="425"/>
      <c r="E111" s="425"/>
      <c r="F111" s="425"/>
      <c r="G111" s="425"/>
      <c r="H111" s="425"/>
      <c r="I111" s="425"/>
      <c r="J111" s="425"/>
      <c r="K111" s="425"/>
      <c r="L111" s="425"/>
      <c r="M111" s="425"/>
      <c r="N111" s="425"/>
      <c r="O111" s="425"/>
      <c r="P111" s="425"/>
      <c r="Q111" s="425"/>
      <c r="R111" s="425"/>
      <c r="S111" s="425"/>
      <c r="T111" s="425"/>
      <c r="U111" s="341"/>
      <c r="V111" s="341"/>
      <c r="W111" s="341"/>
      <c r="X111" s="341"/>
      <c r="Y111" s="341"/>
      <c r="Z111" s="341"/>
    </row>
    <row r="112" spans="1:33">
      <c r="A112" s="381" t="s">
        <v>1076</v>
      </c>
      <c r="B112" s="382"/>
      <c r="C112" s="382"/>
      <c r="D112" s="382"/>
      <c r="E112" s="382"/>
      <c r="F112" s="382"/>
      <c r="G112" s="382"/>
      <c r="H112" s="382"/>
      <c r="I112" s="382"/>
      <c r="J112" s="382"/>
      <c r="K112" s="382"/>
      <c r="L112" s="382"/>
      <c r="M112" s="382"/>
      <c r="N112" s="382"/>
      <c r="O112" s="383"/>
      <c r="P112" s="377" t="s">
        <v>1077</v>
      </c>
      <c r="Q112" s="377"/>
      <c r="R112" s="377"/>
      <c r="S112" s="377"/>
      <c r="T112" s="377"/>
      <c r="U112" s="370" t="s">
        <v>873</v>
      </c>
      <c r="V112" s="370"/>
      <c r="W112" s="370"/>
      <c r="X112" s="370"/>
      <c r="Y112" s="370"/>
      <c r="Z112" s="370"/>
    </row>
    <row r="113" spans="1:26" ht="20.25" customHeight="1">
      <c r="A113" s="385" t="s">
        <v>1145</v>
      </c>
      <c r="B113" s="386"/>
      <c r="C113" s="386"/>
      <c r="D113" s="386"/>
      <c r="E113" s="386"/>
      <c r="F113" s="386"/>
      <c r="G113" s="386"/>
      <c r="H113" s="386"/>
      <c r="I113" s="386"/>
      <c r="J113" s="386"/>
      <c r="K113" s="386"/>
      <c r="L113" s="386"/>
      <c r="M113" s="386"/>
      <c r="N113" s="386"/>
      <c r="O113" s="387"/>
      <c r="P113" s="356" t="s">
        <v>1146</v>
      </c>
      <c r="Q113" s="357"/>
      <c r="R113" s="357"/>
      <c r="S113" s="357"/>
      <c r="T113" s="357"/>
      <c r="U113" s="356" t="s">
        <v>1147</v>
      </c>
      <c r="V113" s="357"/>
      <c r="W113" s="357"/>
      <c r="X113" s="357"/>
      <c r="Y113" s="357"/>
      <c r="Z113" s="357"/>
    </row>
    <row r="114" spans="1:26" ht="8.25" customHeight="1">
      <c r="A114" s="419"/>
      <c r="B114" s="420"/>
      <c r="C114" s="420"/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  <c r="N114" s="420"/>
      <c r="O114" s="421"/>
      <c r="P114" s="357"/>
      <c r="Q114" s="357"/>
      <c r="R114" s="357"/>
      <c r="S114" s="357"/>
      <c r="T114" s="357"/>
      <c r="U114" s="357"/>
      <c r="V114" s="357"/>
      <c r="W114" s="357"/>
      <c r="X114" s="357"/>
      <c r="Y114" s="357"/>
      <c r="Z114" s="357"/>
    </row>
    <row r="115" spans="1:26">
      <c r="A115" s="381" t="s">
        <v>1080</v>
      </c>
      <c r="B115" s="382"/>
      <c r="C115" s="382"/>
      <c r="D115" s="382"/>
      <c r="E115" s="382"/>
      <c r="F115" s="382"/>
      <c r="G115" s="382"/>
      <c r="H115" s="382"/>
      <c r="I115" s="382"/>
      <c r="J115" s="382"/>
      <c r="K115" s="382"/>
      <c r="L115" s="382"/>
      <c r="M115" s="382"/>
      <c r="N115" s="382"/>
      <c r="O115" s="382"/>
      <c r="P115" s="382"/>
      <c r="Q115" s="382"/>
      <c r="R115" s="382"/>
      <c r="S115" s="382"/>
      <c r="T115" s="383"/>
      <c r="U115" s="281" t="s">
        <v>1081</v>
      </c>
      <c r="V115" s="282"/>
      <c r="W115" s="282"/>
      <c r="X115" s="282"/>
      <c r="Y115" s="282"/>
      <c r="Z115" s="283"/>
    </row>
    <row r="116" spans="1:26" ht="61.5" customHeight="1">
      <c r="A116" s="364" t="s">
        <v>1034</v>
      </c>
      <c r="B116" s="365"/>
      <c r="C116" s="365"/>
      <c r="D116" s="365"/>
      <c r="E116" s="365"/>
      <c r="F116" s="365"/>
      <c r="G116" s="365"/>
      <c r="H116" s="365"/>
      <c r="I116" s="365" t="s">
        <v>1083</v>
      </c>
      <c r="J116" s="415" t="s">
        <v>1148</v>
      </c>
      <c r="K116" s="443"/>
      <c r="L116" s="443"/>
      <c r="M116" s="443"/>
      <c r="N116" s="443"/>
      <c r="O116" s="443"/>
      <c r="P116" s="443"/>
      <c r="Q116" s="443"/>
      <c r="R116" s="443"/>
      <c r="S116" s="443"/>
      <c r="T116" s="366" t="s">
        <v>1085</v>
      </c>
      <c r="U116" s="417" t="s">
        <v>1086</v>
      </c>
      <c r="V116" s="417"/>
      <c r="W116" s="417"/>
      <c r="X116" s="417"/>
      <c r="Y116" s="417"/>
      <c r="Z116" s="417"/>
    </row>
    <row r="117" spans="1:26" ht="55.5" customHeight="1">
      <c r="A117" s="367"/>
      <c r="B117" s="368"/>
      <c r="C117" s="368"/>
      <c r="D117" s="368"/>
      <c r="E117" s="368"/>
      <c r="F117" s="368"/>
      <c r="G117" s="368"/>
      <c r="H117" s="368"/>
      <c r="I117" s="444"/>
      <c r="J117" s="415" t="s">
        <v>1149</v>
      </c>
      <c r="K117" s="415"/>
      <c r="L117" s="415"/>
      <c r="M117" s="415"/>
      <c r="N117" s="415"/>
      <c r="O117" s="415"/>
      <c r="P117" s="415"/>
      <c r="Q117" s="415"/>
      <c r="R117" s="415"/>
      <c r="S117" s="415"/>
      <c r="T117" s="369"/>
      <c r="U117" s="418"/>
      <c r="V117" s="418"/>
      <c r="W117" s="418"/>
      <c r="X117" s="418"/>
      <c r="Y117" s="418"/>
      <c r="Z117" s="418"/>
    </row>
    <row r="118" spans="1:26">
      <c r="A118" s="381" t="s">
        <v>1088</v>
      </c>
      <c r="B118" s="382"/>
      <c r="C118" s="382"/>
      <c r="D118" s="382"/>
      <c r="E118" s="382"/>
      <c r="F118" s="382"/>
      <c r="G118" s="383"/>
      <c r="H118" s="377" t="s">
        <v>1089</v>
      </c>
      <c r="I118" s="413"/>
      <c r="J118" s="377"/>
      <c r="K118" s="377"/>
      <c r="L118" s="377"/>
      <c r="M118" s="377"/>
      <c r="N118" s="377"/>
      <c r="O118" s="377"/>
      <c r="P118" s="377" t="s">
        <v>1090</v>
      </c>
      <c r="Q118" s="377"/>
      <c r="R118" s="377"/>
      <c r="S118" s="377"/>
      <c r="T118" s="377"/>
      <c r="U118" s="377"/>
      <c r="V118" s="377"/>
      <c r="W118" s="377"/>
      <c r="X118" s="377"/>
      <c r="Y118" s="377"/>
      <c r="Z118" s="377"/>
    </row>
    <row r="119" spans="1:26">
      <c r="A119" s="410" t="s">
        <v>1150</v>
      </c>
      <c r="B119" s="410"/>
      <c r="C119" s="410"/>
      <c r="D119" s="410"/>
      <c r="E119" s="410"/>
      <c r="F119" s="410"/>
      <c r="G119" s="410"/>
      <c r="H119" s="410" t="s">
        <v>1092</v>
      </c>
      <c r="I119" s="410"/>
      <c r="J119" s="410"/>
      <c r="K119" s="410"/>
      <c r="L119" s="410"/>
      <c r="M119" s="410"/>
      <c r="N119" s="410"/>
      <c r="O119" s="410"/>
      <c r="P119" s="414"/>
      <c r="Q119" s="414"/>
      <c r="R119" s="414"/>
      <c r="S119" s="414"/>
      <c r="T119" s="414"/>
      <c r="U119" s="414"/>
      <c r="V119" s="414"/>
      <c r="W119" s="414"/>
      <c r="X119" s="414"/>
      <c r="Y119" s="414"/>
      <c r="Z119" s="414"/>
    </row>
    <row r="120" spans="1:26">
      <c r="A120" s="370" t="s">
        <v>1093</v>
      </c>
      <c r="B120" s="370"/>
      <c r="C120" s="370"/>
      <c r="D120" s="370"/>
      <c r="E120" s="370"/>
      <c r="F120" s="370"/>
      <c r="G120" s="370"/>
      <c r="H120" s="370"/>
      <c r="I120" s="370"/>
      <c r="J120" s="377" t="s">
        <v>1094</v>
      </c>
      <c r="K120" s="377"/>
      <c r="L120" s="377"/>
      <c r="M120" s="377"/>
      <c r="N120" s="377"/>
      <c r="O120" s="377"/>
      <c r="P120" s="377"/>
      <c r="Q120" s="377"/>
      <c r="R120" s="377"/>
      <c r="S120" s="377"/>
      <c r="T120" s="377"/>
      <c r="U120" s="377"/>
      <c r="V120" s="377"/>
      <c r="W120" s="377"/>
      <c r="X120" s="377"/>
      <c r="Y120" s="377"/>
      <c r="Z120" s="377"/>
    </row>
    <row r="121" spans="1:26" ht="15" customHeight="1">
      <c r="A121" s="370"/>
      <c r="B121" s="370"/>
      <c r="C121" s="370"/>
      <c r="D121" s="370"/>
      <c r="E121" s="370"/>
      <c r="F121" s="370"/>
      <c r="G121" s="370"/>
      <c r="H121" s="370"/>
      <c r="I121" s="370"/>
      <c r="J121" s="377" t="s">
        <v>1095</v>
      </c>
      <c r="K121" s="377"/>
      <c r="L121" s="377"/>
      <c r="M121" s="377"/>
      <c r="N121" s="377" t="s">
        <v>1096</v>
      </c>
      <c r="O121" s="377"/>
      <c r="P121" s="377"/>
      <c r="Q121" s="377"/>
      <c r="R121" s="377"/>
      <c r="S121" s="377"/>
      <c r="T121" s="377"/>
      <c r="U121" s="377" t="s">
        <v>1097</v>
      </c>
      <c r="V121" s="377"/>
      <c r="W121" s="377"/>
      <c r="X121" s="377"/>
      <c r="Y121" s="377"/>
      <c r="Z121" s="377"/>
    </row>
    <row r="122" spans="1:26">
      <c r="A122" s="409" t="s">
        <v>1098</v>
      </c>
      <c r="B122" s="410"/>
      <c r="C122" s="410"/>
      <c r="D122" s="410"/>
      <c r="E122" s="410"/>
      <c r="F122" s="410"/>
      <c r="G122" s="410"/>
      <c r="H122" s="410"/>
      <c r="I122" s="410"/>
      <c r="J122" s="409">
        <v>2024</v>
      </c>
      <c r="K122" s="410"/>
      <c r="L122" s="410"/>
      <c r="M122" s="410"/>
      <c r="N122" s="409" t="s">
        <v>1091</v>
      </c>
      <c r="O122" s="410"/>
      <c r="P122" s="410"/>
      <c r="Q122" s="410"/>
      <c r="R122" s="410"/>
      <c r="S122" s="410"/>
      <c r="T122" s="410"/>
      <c r="U122" s="411"/>
      <c r="V122" s="412"/>
      <c r="W122" s="412"/>
      <c r="X122" s="412"/>
      <c r="Y122" s="412"/>
      <c r="Z122" s="412"/>
    </row>
    <row r="123" spans="1:26">
      <c r="A123" s="377" t="s">
        <v>1099</v>
      </c>
      <c r="B123" s="377"/>
      <c r="C123" s="377"/>
      <c r="D123" s="377"/>
      <c r="E123" s="377"/>
      <c r="F123" s="377"/>
      <c r="G123" s="377"/>
      <c r="H123" s="377"/>
      <c r="I123" s="377"/>
      <c r="J123" s="377" t="s">
        <v>1100</v>
      </c>
      <c r="K123" s="377"/>
      <c r="L123" s="377"/>
      <c r="M123" s="377"/>
      <c r="N123" s="377"/>
      <c r="O123" s="377"/>
      <c r="P123" s="377"/>
      <c r="Q123" s="377"/>
      <c r="R123" s="377"/>
      <c r="S123" s="377"/>
      <c r="T123" s="377"/>
      <c r="U123" s="377"/>
      <c r="V123" s="377"/>
      <c r="W123" s="377"/>
      <c r="X123" s="377"/>
      <c r="Y123" s="377"/>
      <c r="Z123" s="377"/>
    </row>
    <row r="124" spans="1:26">
      <c r="A124" s="406" t="s">
        <v>1101</v>
      </c>
      <c r="B124" s="406"/>
      <c r="C124" s="406"/>
      <c r="D124" s="407" t="s">
        <v>1102</v>
      </c>
      <c r="E124" s="407"/>
      <c r="F124" s="407"/>
      <c r="G124" s="408" t="s">
        <v>1103</v>
      </c>
      <c r="H124" s="408"/>
      <c r="I124" s="408"/>
      <c r="J124" s="377" t="s">
        <v>1095</v>
      </c>
      <c r="K124" s="377"/>
      <c r="L124" s="377"/>
      <c r="M124" s="377"/>
      <c r="N124" s="377" t="s">
        <v>1096</v>
      </c>
      <c r="O124" s="377"/>
      <c r="P124" s="377"/>
      <c r="Q124" s="377"/>
      <c r="R124" s="377"/>
      <c r="S124" s="377"/>
      <c r="T124" s="377"/>
      <c r="U124" s="377" t="s">
        <v>1097</v>
      </c>
      <c r="V124" s="377"/>
      <c r="W124" s="377"/>
      <c r="X124" s="377"/>
      <c r="Y124" s="377"/>
      <c r="Z124" s="377"/>
    </row>
    <row r="125" spans="1:26">
      <c r="A125" s="398" t="s">
        <v>1104</v>
      </c>
      <c r="B125" s="399"/>
      <c r="C125" s="399"/>
      <c r="D125" s="400" t="s">
        <v>1105</v>
      </c>
      <c r="E125" s="401"/>
      <c r="F125" s="401"/>
      <c r="G125" s="400" t="s">
        <v>1106</v>
      </c>
      <c r="H125" s="401"/>
      <c r="I125" s="401"/>
      <c r="J125" s="402">
        <v>2025</v>
      </c>
      <c r="K125" s="403"/>
      <c r="L125" s="403"/>
      <c r="M125" s="403"/>
      <c r="N125" s="402" t="s">
        <v>1091</v>
      </c>
      <c r="O125" s="403"/>
      <c r="P125" s="403"/>
      <c r="Q125" s="403"/>
      <c r="R125" s="403"/>
      <c r="S125" s="403"/>
      <c r="T125" s="403"/>
      <c r="U125" s="404"/>
      <c r="V125" s="405"/>
      <c r="W125" s="405"/>
      <c r="X125" s="405"/>
      <c r="Y125" s="405"/>
      <c r="Z125" s="405"/>
    </row>
    <row r="126" spans="1:26">
      <c r="A126" s="377" t="s">
        <v>1107</v>
      </c>
      <c r="B126" s="377"/>
      <c r="C126" s="377"/>
      <c r="D126" s="377"/>
      <c r="E126" s="377"/>
      <c r="F126" s="377"/>
      <c r="G126" s="377"/>
      <c r="H126" s="377"/>
      <c r="I126" s="377"/>
      <c r="J126" s="377"/>
      <c r="K126" s="377"/>
      <c r="L126" s="377"/>
      <c r="M126" s="377"/>
      <c r="N126" s="377"/>
      <c r="O126" s="377"/>
      <c r="P126" s="377"/>
      <c r="Q126" s="377"/>
      <c r="R126" s="377"/>
      <c r="S126" s="377"/>
      <c r="T126" s="377"/>
      <c r="U126" s="377"/>
      <c r="V126" s="377"/>
      <c r="W126" s="377"/>
      <c r="X126" s="377"/>
      <c r="Y126" s="377"/>
      <c r="Z126" s="377"/>
    </row>
    <row r="127" spans="1:26" ht="16.5" customHeight="1">
      <c r="A127" s="377" t="s">
        <v>1073</v>
      </c>
      <c r="B127" s="377"/>
      <c r="C127" s="377"/>
      <c r="D127" s="377"/>
      <c r="E127" s="377"/>
      <c r="F127" s="377"/>
      <c r="G127" s="377"/>
      <c r="H127" s="377"/>
      <c r="I127" s="377"/>
      <c r="J127" s="377"/>
      <c r="K127" s="377"/>
      <c r="L127" s="377"/>
      <c r="M127" s="377"/>
      <c r="N127" s="377" t="s">
        <v>1108</v>
      </c>
      <c r="O127" s="377"/>
      <c r="P127" s="377"/>
      <c r="Q127" s="377"/>
      <c r="R127" s="377"/>
      <c r="S127" s="377"/>
      <c r="T127" s="377"/>
      <c r="U127" s="384" t="s">
        <v>1109</v>
      </c>
      <c r="V127" s="384"/>
      <c r="W127" s="384"/>
      <c r="X127" s="384"/>
      <c r="Y127" s="384"/>
      <c r="Z127" s="384"/>
    </row>
    <row r="128" spans="1:26" ht="40.5" customHeight="1">
      <c r="A128" s="385" t="s">
        <v>1148</v>
      </c>
      <c r="B128" s="386"/>
      <c r="C128" s="386"/>
      <c r="D128" s="386"/>
      <c r="E128" s="386"/>
      <c r="F128" s="386"/>
      <c r="G128" s="386"/>
      <c r="H128" s="386"/>
      <c r="I128" s="386"/>
      <c r="J128" s="386"/>
      <c r="K128" s="386"/>
      <c r="L128" s="386"/>
      <c r="M128" s="387"/>
      <c r="N128" s="356" t="s">
        <v>1151</v>
      </c>
      <c r="O128" s="356"/>
      <c r="P128" s="356"/>
      <c r="Q128" s="356"/>
      <c r="R128" s="356"/>
      <c r="S128" s="356"/>
      <c r="T128" s="356"/>
      <c r="U128" s="388"/>
      <c r="V128" s="386"/>
      <c r="W128" s="386"/>
      <c r="X128" s="386"/>
      <c r="Y128" s="386"/>
      <c r="Z128" s="387"/>
    </row>
    <row r="129" spans="1:27" ht="46.5" customHeight="1">
      <c r="A129" s="392" t="s">
        <v>1149</v>
      </c>
      <c r="B129" s="393"/>
      <c r="C129" s="393"/>
      <c r="D129" s="393"/>
      <c r="E129" s="393"/>
      <c r="F129" s="393"/>
      <c r="G129" s="393"/>
      <c r="H129" s="393"/>
      <c r="I129" s="393"/>
      <c r="J129" s="393"/>
      <c r="K129" s="393"/>
      <c r="L129" s="393"/>
      <c r="M129" s="394"/>
      <c r="N129" s="395" t="s">
        <v>1151</v>
      </c>
      <c r="O129" s="396"/>
      <c r="P129" s="396"/>
      <c r="Q129" s="396"/>
      <c r="R129" s="396"/>
      <c r="S129" s="396"/>
      <c r="T129" s="397"/>
      <c r="U129" s="389"/>
      <c r="V129" s="390"/>
      <c r="W129" s="390"/>
      <c r="X129" s="390"/>
      <c r="Y129" s="390"/>
      <c r="Z129" s="391"/>
    </row>
    <row r="130" spans="1:27">
      <c r="A130" s="377" t="s">
        <v>1112</v>
      </c>
      <c r="B130" s="377"/>
      <c r="C130" s="377"/>
      <c r="D130" s="377"/>
      <c r="E130" s="377"/>
      <c r="F130" s="377"/>
      <c r="G130" s="377"/>
      <c r="H130" s="377"/>
      <c r="I130" s="377"/>
      <c r="J130" s="377"/>
      <c r="K130" s="377"/>
      <c r="L130" s="377"/>
      <c r="M130" s="377"/>
      <c r="N130" s="377"/>
      <c r="O130" s="377"/>
      <c r="P130" s="377"/>
      <c r="Q130" s="377"/>
      <c r="R130" s="377"/>
      <c r="S130" s="377"/>
      <c r="T130" s="377"/>
      <c r="U130" s="377"/>
      <c r="V130" s="377"/>
      <c r="W130" s="377"/>
      <c r="X130" s="377"/>
      <c r="Y130" s="377"/>
      <c r="Z130" s="377"/>
    </row>
    <row r="131" spans="1:27">
      <c r="A131" s="378"/>
      <c r="B131" s="379"/>
      <c r="C131" s="379"/>
      <c r="D131" s="379"/>
      <c r="E131" s="379"/>
      <c r="F131" s="379"/>
      <c r="G131" s="379"/>
      <c r="H131" s="379"/>
      <c r="I131" s="379"/>
      <c r="J131" s="379"/>
      <c r="K131" s="379"/>
      <c r="L131" s="379"/>
      <c r="M131" s="379"/>
      <c r="N131" s="379"/>
      <c r="O131" s="379"/>
      <c r="P131" s="379"/>
      <c r="Q131" s="379"/>
      <c r="R131" s="379"/>
      <c r="S131" s="379"/>
      <c r="T131" s="379"/>
      <c r="U131" s="379"/>
      <c r="V131" s="379"/>
      <c r="W131" s="379"/>
      <c r="X131" s="379"/>
      <c r="Y131" s="379"/>
      <c r="Z131" s="380"/>
    </row>
    <row r="132" spans="1:27">
      <c r="A132" s="377" t="s">
        <v>1113</v>
      </c>
      <c r="B132" s="377"/>
      <c r="C132" s="377"/>
      <c r="D132" s="377"/>
      <c r="E132" s="377"/>
      <c r="F132" s="377"/>
      <c r="G132" s="377"/>
      <c r="H132" s="377"/>
      <c r="I132" s="377"/>
      <c r="J132" s="377"/>
      <c r="K132" s="377"/>
      <c r="L132" s="377"/>
      <c r="M132" s="377"/>
      <c r="N132" s="377"/>
      <c r="O132" s="377"/>
      <c r="P132" s="377"/>
      <c r="Q132" s="377"/>
      <c r="R132" s="377"/>
      <c r="S132" s="377"/>
      <c r="T132" s="377"/>
      <c r="U132" s="377"/>
      <c r="V132" s="377"/>
      <c r="W132" s="377"/>
      <c r="X132" s="377"/>
      <c r="Y132" s="377"/>
      <c r="Z132" s="377"/>
    </row>
    <row r="133" spans="1:27" ht="15" customHeight="1">
      <c r="A133" s="377" t="s">
        <v>1114</v>
      </c>
      <c r="B133" s="377"/>
      <c r="C133" s="377"/>
      <c r="D133" s="377"/>
      <c r="E133" s="377"/>
      <c r="F133" s="377"/>
      <c r="G133" s="377"/>
      <c r="H133" s="377"/>
      <c r="I133" s="377"/>
      <c r="J133" s="377"/>
      <c r="K133" s="377"/>
      <c r="L133" s="377"/>
      <c r="M133" s="377"/>
      <c r="N133" s="381" t="s">
        <v>1115</v>
      </c>
      <c r="O133" s="382"/>
      <c r="P133" s="382"/>
      <c r="Q133" s="382"/>
      <c r="R133" s="382"/>
      <c r="S133" s="383"/>
      <c r="T133" s="381" t="s">
        <v>1116</v>
      </c>
      <c r="U133" s="382"/>
      <c r="V133" s="382"/>
      <c r="W133" s="382"/>
      <c r="X133" s="382"/>
      <c r="Y133" s="382"/>
      <c r="Z133" s="383"/>
    </row>
    <row r="134" spans="1:27" ht="15" customHeight="1">
      <c r="A134" s="356" t="s">
        <v>1117</v>
      </c>
      <c r="B134" s="357"/>
      <c r="C134" s="357"/>
      <c r="D134" s="357"/>
      <c r="E134" s="357"/>
      <c r="F134" s="357"/>
      <c r="G134" s="357"/>
      <c r="H134" s="357"/>
      <c r="I134" s="357"/>
      <c r="J134" s="357"/>
      <c r="K134" s="357"/>
      <c r="L134" s="357"/>
      <c r="M134" s="357"/>
      <c r="N134" s="358" t="s">
        <v>1118</v>
      </c>
      <c r="O134" s="359"/>
      <c r="P134" s="359"/>
      <c r="Q134" s="359"/>
      <c r="R134" s="359"/>
      <c r="S134" s="360"/>
      <c r="T134" s="437" t="s">
        <v>1119</v>
      </c>
      <c r="U134" s="438"/>
      <c r="V134" s="438"/>
      <c r="W134" s="438"/>
      <c r="X134" s="438"/>
      <c r="Y134" s="438"/>
      <c r="Z134" s="439"/>
    </row>
    <row r="135" spans="1:27" ht="28.5" customHeight="1">
      <c r="A135" s="357"/>
      <c r="B135" s="357"/>
      <c r="C135" s="357"/>
      <c r="D135" s="357"/>
      <c r="E135" s="357"/>
      <c r="F135" s="357"/>
      <c r="G135" s="357"/>
      <c r="H135" s="357"/>
      <c r="I135" s="357"/>
      <c r="J135" s="357"/>
      <c r="K135" s="357"/>
      <c r="L135" s="357"/>
      <c r="M135" s="357"/>
      <c r="N135" s="361"/>
      <c r="O135" s="362"/>
      <c r="P135" s="362"/>
      <c r="Q135" s="362"/>
      <c r="R135" s="362"/>
      <c r="S135" s="363"/>
      <c r="T135" s="440"/>
      <c r="U135" s="441"/>
      <c r="V135" s="441"/>
      <c r="W135" s="441"/>
      <c r="X135" s="441"/>
      <c r="Y135" s="441"/>
      <c r="Z135" s="442"/>
    </row>
    <row r="136" spans="1:27" ht="30" customHeight="1">
      <c r="A136" s="370" t="s">
        <v>1120</v>
      </c>
      <c r="B136" s="370"/>
      <c r="C136" s="370"/>
      <c r="D136" s="370"/>
      <c r="E136" s="370"/>
      <c r="F136" s="370"/>
      <c r="G136" s="370"/>
      <c r="H136" s="370"/>
      <c r="I136" s="370"/>
      <c r="J136" s="370"/>
      <c r="K136" s="370"/>
      <c r="L136" s="370"/>
      <c r="M136" s="370"/>
      <c r="N136" s="371" t="s">
        <v>1121</v>
      </c>
      <c r="O136" s="372"/>
      <c r="P136" s="372"/>
      <c r="Q136" s="372"/>
      <c r="R136" s="372"/>
      <c r="S136" s="373"/>
      <c r="T136" s="374" t="s">
        <v>1122</v>
      </c>
      <c r="U136" s="375"/>
      <c r="V136" s="375"/>
      <c r="W136" s="375"/>
      <c r="X136" s="375"/>
      <c r="Y136" s="375"/>
      <c r="Z136" s="376"/>
    </row>
    <row r="137" spans="1:27" ht="15" customHeight="1">
      <c r="A137" s="340" t="s">
        <v>1123</v>
      </c>
      <c r="B137" s="341"/>
      <c r="C137" s="341"/>
      <c r="D137" s="341"/>
      <c r="E137" s="341"/>
      <c r="F137" s="341"/>
      <c r="G137" s="341"/>
      <c r="H137" s="341"/>
      <c r="I137" s="341"/>
      <c r="J137" s="341"/>
      <c r="K137" s="341"/>
      <c r="L137" s="341"/>
      <c r="M137" s="341"/>
      <c r="N137" s="343" t="s">
        <v>1124</v>
      </c>
      <c r="O137" s="344"/>
      <c r="P137" s="344"/>
      <c r="Q137" s="344"/>
      <c r="R137" s="344"/>
      <c r="S137" s="345"/>
      <c r="T137" s="349" t="s">
        <v>1125</v>
      </c>
      <c r="U137" s="350"/>
      <c r="V137" s="350"/>
      <c r="W137" s="350"/>
      <c r="X137" s="350"/>
      <c r="Y137" s="350"/>
      <c r="Z137" s="351"/>
      <c r="AA137" s="154"/>
    </row>
    <row r="138" spans="1:27" ht="14.25" customHeight="1">
      <c r="A138" s="342"/>
      <c r="B138" s="342"/>
      <c r="C138" s="342"/>
      <c r="D138" s="342"/>
      <c r="E138" s="342"/>
      <c r="F138" s="342"/>
      <c r="G138" s="342"/>
      <c r="H138" s="342"/>
      <c r="I138" s="342"/>
      <c r="J138" s="342"/>
      <c r="K138" s="342"/>
      <c r="L138" s="342"/>
      <c r="M138" s="342"/>
      <c r="N138" s="346"/>
      <c r="O138" s="347"/>
      <c r="P138" s="347"/>
      <c r="Q138" s="347"/>
      <c r="R138" s="347"/>
      <c r="S138" s="348"/>
      <c r="T138" s="352"/>
      <c r="U138" s="353"/>
      <c r="V138" s="353"/>
      <c r="W138" s="353"/>
      <c r="X138" s="353"/>
      <c r="Y138" s="353"/>
      <c r="Z138" s="354"/>
    </row>
    <row r="139" spans="1:27">
      <c r="A139" s="355" t="s">
        <v>1126</v>
      </c>
      <c r="B139" s="355"/>
      <c r="C139" s="355"/>
      <c r="D139" s="355"/>
      <c r="E139" s="355"/>
      <c r="F139" s="355"/>
      <c r="G139" s="355"/>
      <c r="H139" s="355"/>
      <c r="I139" s="355"/>
      <c r="J139" s="355" t="s">
        <v>1127</v>
      </c>
      <c r="K139" s="355"/>
      <c r="L139" s="355"/>
      <c r="M139" s="355"/>
      <c r="N139" s="355"/>
      <c r="O139" s="355"/>
      <c r="P139" s="355"/>
      <c r="Q139" s="355"/>
      <c r="R139" s="355" t="s">
        <v>1128</v>
      </c>
      <c r="S139" s="355"/>
      <c r="T139" s="355"/>
      <c r="U139" s="355"/>
      <c r="V139" s="355"/>
      <c r="W139" s="355"/>
      <c r="X139" s="355"/>
      <c r="Y139" s="355"/>
      <c r="Z139" s="355"/>
    </row>
    <row r="140" spans="1:27" ht="35.25" customHeight="1">
      <c r="A140" s="331" t="s">
        <v>1129</v>
      </c>
      <c r="B140" s="332"/>
      <c r="C140" s="332"/>
      <c r="D140" s="332"/>
      <c r="E140" s="332"/>
      <c r="F140" s="332"/>
      <c r="G140" s="332"/>
      <c r="H140" s="332"/>
      <c r="I140" s="333"/>
      <c r="J140" s="308" t="s">
        <v>1130</v>
      </c>
      <c r="K140" s="334"/>
      <c r="L140" s="334"/>
      <c r="M140" s="334"/>
      <c r="N140" s="334"/>
      <c r="O140" s="334"/>
      <c r="P140" s="334"/>
      <c r="Q140" s="335"/>
      <c r="R140" s="308" t="s">
        <v>1131</v>
      </c>
      <c r="S140" s="334"/>
      <c r="T140" s="334"/>
      <c r="U140" s="334"/>
      <c r="V140" s="334"/>
      <c r="W140" s="334"/>
      <c r="X140" s="334"/>
      <c r="Y140" s="334"/>
      <c r="Z140" s="335"/>
    </row>
    <row r="141" spans="1:27" ht="29.25" customHeight="1">
      <c r="A141" s="336" t="s">
        <v>1132</v>
      </c>
      <c r="B141" s="337"/>
      <c r="C141" s="337"/>
      <c r="D141" s="337"/>
      <c r="E141" s="337"/>
      <c r="F141" s="337"/>
      <c r="G141" s="337"/>
      <c r="H141" s="337"/>
      <c r="I141" s="337"/>
      <c r="J141" s="336" t="s">
        <v>1119</v>
      </c>
      <c r="K141" s="336"/>
      <c r="L141" s="336"/>
      <c r="M141" s="336"/>
      <c r="N141" s="336"/>
      <c r="O141" s="336"/>
      <c r="P141" s="336"/>
      <c r="Q141" s="336"/>
      <c r="R141" s="338" t="s">
        <v>1133</v>
      </c>
      <c r="S141" s="339"/>
      <c r="T141" s="339"/>
      <c r="U141" s="339"/>
      <c r="V141" s="339"/>
      <c r="W141" s="339"/>
      <c r="X141" s="339"/>
      <c r="Y141" s="339"/>
      <c r="Z141" s="339"/>
    </row>
    <row r="142" spans="1:27">
      <c r="A142" s="329" t="s">
        <v>1134</v>
      </c>
      <c r="B142" s="329"/>
      <c r="C142" s="329"/>
      <c r="D142" s="329"/>
      <c r="E142" s="329"/>
      <c r="F142" s="329"/>
      <c r="G142" s="329"/>
      <c r="H142" s="329"/>
      <c r="I142" s="329"/>
      <c r="J142" s="329"/>
      <c r="K142" s="329"/>
      <c r="L142" s="329"/>
      <c r="M142" s="329"/>
      <c r="N142" s="329"/>
      <c r="O142" s="329"/>
      <c r="P142" s="329"/>
      <c r="Q142" s="329"/>
      <c r="R142" s="329"/>
      <c r="S142" s="329"/>
      <c r="T142" s="329"/>
      <c r="U142" s="329"/>
      <c r="V142" s="329"/>
      <c r="W142" s="329"/>
      <c r="X142" s="329"/>
      <c r="Y142" s="329"/>
      <c r="Z142" s="329"/>
    </row>
    <row r="143" spans="1:27">
      <c r="A143" s="330" t="s">
        <v>1135</v>
      </c>
      <c r="B143" s="330"/>
      <c r="C143" s="330"/>
      <c r="D143" s="330"/>
      <c r="E143" s="330"/>
      <c r="F143" s="330"/>
      <c r="G143" s="330"/>
      <c r="H143" s="330"/>
      <c r="I143" s="330"/>
      <c r="J143" s="330"/>
      <c r="K143" s="330"/>
      <c r="L143" s="330"/>
      <c r="M143" s="330"/>
      <c r="N143" s="330"/>
      <c r="O143" s="330"/>
      <c r="P143" s="330"/>
      <c r="Q143" s="330"/>
      <c r="R143" s="330"/>
      <c r="S143" s="330"/>
      <c r="T143" s="330"/>
      <c r="U143" s="330"/>
      <c r="V143" s="330"/>
      <c r="W143" s="330"/>
      <c r="X143" s="330"/>
      <c r="Y143" s="330"/>
      <c r="Z143" s="330"/>
    </row>
    <row r="145" spans="1:33" ht="15.75">
      <c r="A145" s="436" t="s">
        <v>1061</v>
      </c>
      <c r="B145" s="436"/>
      <c r="C145" s="436"/>
      <c r="D145" s="436"/>
      <c r="E145" s="436"/>
      <c r="F145" s="436"/>
      <c r="G145" s="436"/>
      <c r="H145" s="436"/>
      <c r="I145" s="436"/>
      <c r="J145" s="436"/>
      <c r="K145" s="436"/>
      <c r="L145" s="436"/>
      <c r="M145" s="436"/>
      <c r="N145" s="436"/>
      <c r="O145" s="436"/>
      <c r="P145" s="436"/>
      <c r="Q145" s="436"/>
      <c r="R145" s="436"/>
      <c r="S145" s="436"/>
      <c r="T145" s="436"/>
      <c r="U145" s="436"/>
      <c r="V145" s="436"/>
      <c r="W145" s="436"/>
      <c r="X145" s="436"/>
      <c r="Y145" s="436"/>
      <c r="Z145" s="436"/>
    </row>
    <row r="146" spans="1:33" ht="15.75">
      <c r="A146" s="436" t="s">
        <v>1062</v>
      </c>
      <c r="B146" s="436"/>
      <c r="C146" s="436"/>
      <c r="D146" s="436"/>
      <c r="E146" s="436"/>
      <c r="F146" s="436"/>
      <c r="G146" s="436"/>
      <c r="H146" s="436"/>
      <c r="I146" s="436"/>
      <c r="J146" s="436"/>
      <c r="K146" s="436"/>
      <c r="L146" s="436"/>
      <c r="M146" s="436"/>
      <c r="N146" s="436"/>
      <c r="O146" s="436"/>
      <c r="P146" s="436"/>
      <c r="Q146" s="436"/>
      <c r="R146" s="436"/>
      <c r="S146" s="436"/>
      <c r="T146" s="436"/>
      <c r="U146" s="436"/>
      <c r="V146" s="436"/>
      <c r="W146" s="436"/>
      <c r="X146" s="436"/>
      <c r="Y146" s="436"/>
      <c r="Z146" s="436"/>
    </row>
    <row r="147" spans="1:33" ht="15.75">
      <c r="A147" s="436" t="s">
        <v>1063</v>
      </c>
      <c r="B147" s="436"/>
      <c r="C147" s="436"/>
      <c r="D147" s="436"/>
      <c r="E147" s="436"/>
      <c r="F147" s="436"/>
      <c r="G147" s="436"/>
      <c r="H147" s="436"/>
      <c r="I147" s="436"/>
      <c r="J147" s="436"/>
      <c r="K147" s="436"/>
      <c r="L147" s="436"/>
      <c r="M147" s="436"/>
      <c r="N147" s="436"/>
      <c r="O147" s="436"/>
      <c r="P147" s="436"/>
      <c r="Q147" s="436"/>
      <c r="R147" s="436"/>
      <c r="S147" s="436"/>
      <c r="T147" s="436"/>
      <c r="U147" s="436"/>
      <c r="V147" s="436"/>
      <c r="W147" s="436"/>
      <c r="X147" s="436"/>
      <c r="Y147" s="436"/>
      <c r="Z147" s="436"/>
    </row>
    <row r="148" spans="1:33">
      <c r="A148" s="279" t="s">
        <v>1064</v>
      </c>
      <c r="B148" s="280"/>
      <c r="C148" s="280"/>
      <c r="D148" s="280"/>
      <c r="E148" s="280"/>
      <c r="F148" s="280"/>
      <c r="G148" s="280"/>
      <c r="H148" s="280"/>
      <c r="I148" s="280"/>
      <c r="J148" s="280"/>
      <c r="K148" s="280"/>
      <c r="L148" s="280"/>
      <c r="M148" s="280"/>
      <c r="N148" s="280"/>
      <c r="O148" s="280"/>
      <c r="P148" s="280"/>
      <c r="Q148" s="280"/>
      <c r="R148" s="280"/>
      <c r="S148" s="280"/>
      <c r="T148" s="280"/>
      <c r="U148" s="280"/>
      <c r="V148" s="280" t="s">
        <v>1065</v>
      </c>
      <c r="W148" s="280"/>
      <c r="X148" s="280"/>
      <c r="Y148" s="280"/>
      <c r="Z148" s="280"/>
    </row>
    <row r="149" spans="1:33">
      <c r="A149" s="279" t="s">
        <v>1066</v>
      </c>
      <c r="B149" s="280"/>
      <c r="C149" s="280"/>
      <c r="D149" s="280"/>
      <c r="E149" s="280"/>
      <c r="F149" s="280"/>
      <c r="G149" s="280"/>
      <c r="H149" s="280"/>
      <c r="I149" s="280"/>
      <c r="J149" s="280"/>
      <c r="K149" s="280"/>
      <c r="L149" s="280"/>
      <c r="M149" s="280"/>
      <c r="N149" s="280"/>
      <c r="O149" s="280"/>
      <c r="P149" s="280"/>
      <c r="Q149" s="280"/>
      <c r="R149" s="280"/>
      <c r="S149" s="280"/>
      <c r="T149" s="280"/>
      <c r="U149" s="280"/>
      <c r="V149" s="280"/>
      <c r="W149" s="280"/>
      <c r="X149" s="280"/>
      <c r="Y149" s="280"/>
      <c r="Z149" s="280"/>
    </row>
    <row r="150" spans="1:33" ht="30.75" customHeight="1">
      <c r="A150" s="427" t="s">
        <v>1136</v>
      </c>
      <c r="B150" s="427"/>
      <c r="C150" s="427"/>
      <c r="D150" s="427"/>
      <c r="E150" s="427"/>
      <c r="F150" s="427"/>
      <c r="G150" s="427"/>
      <c r="H150" s="427"/>
      <c r="I150" s="427"/>
      <c r="J150" s="427"/>
      <c r="K150" s="427"/>
      <c r="L150" s="427"/>
      <c r="M150" s="427"/>
      <c r="N150" s="427"/>
      <c r="O150" s="427"/>
      <c r="P150" s="427"/>
      <c r="Q150" s="427"/>
      <c r="R150" s="427"/>
      <c r="S150" s="427"/>
      <c r="T150" s="427"/>
      <c r="U150" s="427"/>
      <c r="V150" s="427"/>
      <c r="W150" s="427"/>
      <c r="X150" s="427"/>
      <c r="Y150" s="427"/>
      <c r="Z150" s="427"/>
    </row>
    <row r="151" spans="1:33" ht="18" customHeight="1">
      <c r="A151" s="428" t="s">
        <v>1068</v>
      </c>
      <c r="B151" s="429"/>
      <c r="C151" s="429"/>
      <c r="D151" s="429"/>
      <c r="E151" s="429"/>
      <c r="F151" s="429"/>
      <c r="G151" s="429"/>
      <c r="H151" s="429"/>
      <c r="I151" s="429"/>
      <c r="J151" s="429"/>
      <c r="K151" s="429"/>
      <c r="L151" s="429"/>
      <c r="M151" s="429"/>
      <c r="N151" s="429"/>
      <c r="O151" s="429"/>
      <c r="P151" s="429"/>
      <c r="Q151" s="429"/>
      <c r="R151" s="429"/>
      <c r="S151" s="429"/>
      <c r="T151" s="429"/>
      <c r="U151" s="429"/>
      <c r="V151" s="429"/>
      <c r="W151" s="429"/>
      <c r="X151" s="429"/>
      <c r="Y151" s="429"/>
      <c r="Z151" s="430"/>
    </row>
    <row r="152" spans="1:33" ht="17.25" customHeight="1">
      <c r="A152" s="431" t="s">
        <v>1069</v>
      </c>
      <c r="B152" s="432"/>
      <c r="C152" s="432"/>
      <c r="D152" s="432"/>
      <c r="E152" s="432"/>
      <c r="F152" s="432"/>
      <c r="G152" s="432"/>
      <c r="H152" s="432"/>
      <c r="I152" s="432"/>
      <c r="J152" s="432"/>
      <c r="K152" s="432"/>
      <c r="L152" s="432"/>
      <c r="M152" s="432"/>
      <c r="N152" s="432"/>
      <c r="O152" s="432"/>
      <c r="P152" s="432"/>
      <c r="Q152" s="432"/>
      <c r="R152" s="432"/>
      <c r="S152" s="432"/>
      <c r="T152" s="432"/>
      <c r="U152" s="432"/>
      <c r="V152" s="432"/>
      <c r="W152" s="432"/>
      <c r="X152" s="432"/>
      <c r="Y152" s="432"/>
      <c r="Z152" s="432"/>
    </row>
    <row r="153" spans="1:33" ht="35.25" customHeight="1">
      <c r="A153" s="433" t="s">
        <v>1070</v>
      </c>
      <c r="B153" s="433"/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3"/>
      <c r="Z153" s="433"/>
      <c r="AG153" s="230"/>
    </row>
    <row r="154" spans="1:33" ht="27" customHeight="1">
      <c r="A154" s="434" t="s">
        <v>1137</v>
      </c>
      <c r="B154" s="434"/>
      <c r="C154" s="434"/>
      <c r="D154" s="434"/>
      <c r="E154" s="434"/>
      <c r="F154" s="434"/>
      <c r="G154" s="434"/>
      <c r="H154" s="434"/>
      <c r="I154" s="434"/>
      <c r="J154" s="434"/>
      <c r="K154" s="434"/>
      <c r="L154" s="434"/>
      <c r="M154" s="434"/>
      <c r="N154" s="434"/>
      <c r="O154" s="434"/>
      <c r="P154" s="434"/>
      <c r="Q154" s="434"/>
      <c r="R154" s="434"/>
      <c r="S154" s="434"/>
      <c r="T154" s="434"/>
      <c r="U154" s="434"/>
      <c r="V154" s="434"/>
      <c r="W154" s="434"/>
      <c r="X154" s="434"/>
      <c r="Y154" s="434"/>
      <c r="Z154" s="434"/>
    </row>
    <row r="155" spans="1:33">
      <c r="A155" s="435" t="s">
        <v>1072</v>
      </c>
      <c r="B155" s="435"/>
      <c r="C155" s="435"/>
      <c r="D155" s="435"/>
      <c r="E155" s="435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435"/>
      <c r="U155" s="435"/>
      <c r="V155" s="435"/>
      <c r="W155" s="435"/>
      <c r="X155" s="435"/>
      <c r="Y155" s="435"/>
      <c r="Z155" s="435"/>
    </row>
    <row r="156" spans="1:33" ht="18.75" customHeight="1">
      <c r="A156" s="422" t="s">
        <v>190</v>
      </c>
      <c r="B156" s="422"/>
      <c r="C156" s="370" t="s">
        <v>1073</v>
      </c>
      <c r="D156" s="370"/>
      <c r="E156" s="370"/>
      <c r="F156" s="370"/>
      <c r="G156" s="370"/>
      <c r="H156" s="370"/>
      <c r="I156" s="370"/>
      <c r="J156" s="370"/>
      <c r="K156" s="370"/>
      <c r="L156" s="370"/>
      <c r="M156" s="370"/>
      <c r="N156" s="370"/>
      <c r="O156" s="370"/>
      <c r="P156" s="370"/>
      <c r="Q156" s="370"/>
      <c r="R156" s="370"/>
      <c r="S156" s="370"/>
      <c r="T156" s="370"/>
      <c r="U156" s="423" t="s">
        <v>1074</v>
      </c>
      <c r="V156" s="423"/>
      <c r="W156" s="423"/>
      <c r="X156" s="423"/>
      <c r="Y156" s="423"/>
      <c r="Z156" s="423"/>
    </row>
    <row r="157" spans="1:33" ht="15" customHeight="1">
      <c r="A157" s="356" t="s">
        <v>883</v>
      </c>
      <c r="B157" s="357"/>
      <c r="C157" s="424" t="s">
        <v>948</v>
      </c>
      <c r="D157" s="425"/>
      <c r="E157" s="425"/>
      <c r="F157" s="425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  <c r="Q157" s="425"/>
      <c r="R157" s="425"/>
      <c r="S157" s="425"/>
      <c r="T157" s="425"/>
      <c r="U157" s="426" t="s">
        <v>1152</v>
      </c>
      <c r="V157" s="341"/>
      <c r="W157" s="341"/>
      <c r="X157" s="341"/>
      <c r="Y157" s="341"/>
      <c r="Z157" s="341"/>
    </row>
    <row r="158" spans="1:33" ht="36" customHeight="1">
      <c r="A158" s="357"/>
      <c r="B158" s="357"/>
      <c r="C158" s="425"/>
      <c r="D158" s="425"/>
      <c r="E158" s="425"/>
      <c r="F158" s="425"/>
      <c r="G158" s="425"/>
      <c r="H158" s="425"/>
      <c r="I158" s="425"/>
      <c r="J158" s="425"/>
      <c r="K158" s="425"/>
      <c r="L158" s="425"/>
      <c r="M158" s="425"/>
      <c r="N158" s="425"/>
      <c r="O158" s="425"/>
      <c r="P158" s="425"/>
      <c r="Q158" s="425"/>
      <c r="R158" s="425"/>
      <c r="S158" s="425"/>
      <c r="T158" s="425"/>
      <c r="U158" s="341"/>
      <c r="V158" s="341"/>
      <c r="W158" s="341"/>
      <c r="X158" s="341"/>
      <c r="Y158" s="341"/>
      <c r="Z158" s="341"/>
    </row>
    <row r="159" spans="1:33">
      <c r="A159" s="381" t="s">
        <v>1076</v>
      </c>
      <c r="B159" s="382"/>
      <c r="C159" s="382"/>
      <c r="D159" s="382"/>
      <c r="E159" s="382"/>
      <c r="F159" s="382"/>
      <c r="G159" s="382"/>
      <c r="H159" s="382"/>
      <c r="I159" s="382"/>
      <c r="J159" s="382"/>
      <c r="K159" s="382"/>
      <c r="L159" s="382"/>
      <c r="M159" s="382"/>
      <c r="N159" s="382"/>
      <c r="O159" s="383"/>
      <c r="P159" s="377" t="s">
        <v>1077</v>
      </c>
      <c r="Q159" s="377"/>
      <c r="R159" s="377"/>
      <c r="S159" s="377"/>
      <c r="T159" s="377"/>
      <c r="U159" s="370" t="s">
        <v>873</v>
      </c>
      <c r="V159" s="370"/>
      <c r="W159" s="370"/>
      <c r="X159" s="370"/>
      <c r="Y159" s="370"/>
      <c r="Z159" s="370"/>
    </row>
    <row r="160" spans="1:33" ht="20.25" customHeight="1">
      <c r="A160" s="385" t="s">
        <v>1153</v>
      </c>
      <c r="B160" s="386"/>
      <c r="C160" s="386"/>
      <c r="D160" s="386"/>
      <c r="E160" s="386"/>
      <c r="F160" s="386"/>
      <c r="G160" s="386"/>
      <c r="H160" s="386"/>
      <c r="I160" s="386"/>
      <c r="J160" s="386"/>
      <c r="K160" s="386"/>
      <c r="L160" s="386"/>
      <c r="M160" s="386"/>
      <c r="N160" s="386"/>
      <c r="O160" s="387"/>
      <c r="P160" s="356" t="s">
        <v>1146</v>
      </c>
      <c r="Q160" s="357"/>
      <c r="R160" s="357"/>
      <c r="S160" s="357"/>
      <c r="T160" s="357"/>
      <c r="U160" s="356" t="s">
        <v>1147</v>
      </c>
      <c r="V160" s="357"/>
      <c r="W160" s="357"/>
      <c r="X160" s="357"/>
      <c r="Y160" s="357"/>
      <c r="Z160" s="357"/>
    </row>
    <row r="161" spans="1:26" ht="23.25" customHeight="1">
      <c r="A161" s="419"/>
      <c r="B161" s="420"/>
      <c r="C161" s="420"/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  <c r="N161" s="420"/>
      <c r="O161" s="421"/>
      <c r="P161" s="357"/>
      <c r="Q161" s="357"/>
      <c r="R161" s="357"/>
      <c r="S161" s="357"/>
      <c r="T161" s="357"/>
      <c r="U161" s="357"/>
      <c r="V161" s="357"/>
      <c r="W161" s="357"/>
      <c r="X161" s="357"/>
      <c r="Y161" s="357"/>
      <c r="Z161" s="357"/>
    </row>
    <row r="162" spans="1:26">
      <c r="A162" s="381" t="s">
        <v>1080</v>
      </c>
      <c r="B162" s="382"/>
      <c r="C162" s="382"/>
      <c r="D162" s="382"/>
      <c r="E162" s="382"/>
      <c r="F162" s="382"/>
      <c r="G162" s="382"/>
      <c r="H162" s="382"/>
      <c r="I162" s="382"/>
      <c r="J162" s="382"/>
      <c r="K162" s="382"/>
      <c r="L162" s="382"/>
      <c r="M162" s="382"/>
      <c r="N162" s="382"/>
      <c r="O162" s="382"/>
      <c r="P162" s="382"/>
      <c r="Q162" s="382"/>
      <c r="R162" s="382"/>
      <c r="S162" s="382"/>
      <c r="T162" s="383"/>
      <c r="U162" s="281" t="s">
        <v>1081</v>
      </c>
      <c r="V162" s="282"/>
      <c r="W162" s="282"/>
      <c r="X162" s="282"/>
      <c r="Y162" s="282"/>
      <c r="Z162" s="283"/>
    </row>
    <row r="163" spans="1:26" ht="61.5" customHeight="1">
      <c r="A163" s="364" t="s">
        <v>1051</v>
      </c>
      <c r="B163" s="365"/>
      <c r="C163" s="365"/>
      <c r="D163" s="365"/>
      <c r="E163" s="365"/>
      <c r="F163" s="365"/>
      <c r="G163" s="365"/>
      <c r="H163" s="365"/>
      <c r="I163" s="365" t="s">
        <v>1083</v>
      </c>
      <c r="J163" s="415" t="s">
        <v>1154</v>
      </c>
      <c r="K163" s="443"/>
      <c r="L163" s="443"/>
      <c r="M163" s="443"/>
      <c r="N163" s="443"/>
      <c r="O163" s="443"/>
      <c r="P163" s="443"/>
      <c r="Q163" s="443"/>
      <c r="R163" s="443"/>
      <c r="S163" s="443"/>
      <c r="T163" s="366" t="s">
        <v>1085</v>
      </c>
      <c r="U163" s="417" t="s">
        <v>1086</v>
      </c>
      <c r="V163" s="417"/>
      <c r="W163" s="417"/>
      <c r="X163" s="417"/>
      <c r="Y163" s="417"/>
      <c r="Z163" s="417"/>
    </row>
    <row r="164" spans="1:26" ht="55.5" customHeight="1">
      <c r="A164" s="367"/>
      <c r="B164" s="368"/>
      <c r="C164" s="368"/>
      <c r="D164" s="368"/>
      <c r="E164" s="368"/>
      <c r="F164" s="368"/>
      <c r="G164" s="368"/>
      <c r="H164" s="368"/>
      <c r="I164" s="444"/>
      <c r="J164" s="415" t="s">
        <v>1155</v>
      </c>
      <c r="K164" s="415"/>
      <c r="L164" s="415"/>
      <c r="M164" s="415"/>
      <c r="N164" s="415"/>
      <c r="O164" s="415"/>
      <c r="P164" s="415"/>
      <c r="Q164" s="415"/>
      <c r="R164" s="415"/>
      <c r="S164" s="415"/>
      <c r="T164" s="369"/>
      <c r="U164" s="418"/>
      <c r="V164" s="418"/>
      <c r="W164" s="418"/>
      <c r="X164" s="418"/>
      <c r="Y164" s="418"/>
      <c r="Z164" s="418"/>
    </row>
    <row r="165" spans="1:26">
      <c r="A165" s="381" t="s">
        <v>1088</v>
      </c>
      <c r="B165" s="382"/>
      <c r="C165" s="382"/>
      <c r="D165" s="382"/>
      <c r="E165" s="382"/>
      <c r="F165" s="382"/>
      <c r="G165" s="383"/>
      <c r="H165" s="377" t="s">
        <v>1089</v>
      </c>
      <c r="I165" s="413"/>
      <c r="J165" s="377"/>
      <c r="K165" s="377"/>
      <c r="L165" s="377"/>
      <c r="M165" s="377"/>
      <c r="N165" s="377"/>
      <c r="O165" s="377"/>
      <c r="P165" s="377" t="s">
        <v>1090</v>
      </c>
      <c r="Q165" s="377"/>
      <c r="R165" s="377"/>
      <c r="S165" s="377"/>
      <c r="T165" s="377"/>
      <c r="U165" s="377"/>
      <c r="V165" s="377"/>
      <c r="W165" s="377"/>
      <c r="X165" s="377"/>
      <c r="Y165" s="377"/>
      <c r="Z165" s="377"/>
    </row>
    <row r="166" spans="1:26">
      <c r="A166" s="410" t="s">
        <v>1150</v>
      </c>
      <c r="B166" s="410"/>
      <c r="C166" s="410"/>
      <c r="D166" s="410"/>
      <c r="E166" s="410"/>
      <c r="F166" s="410"/>
      <c r="G166" s="410"/>
      <c r="H166" s="410" t="s">
        <v>1092</v>
      </c>
      <c r="I166" s="410"/>
      <c r="J166" s="410"/>
      <c r="K166" s="410"/>
      <c r="L166" s="410"/>
      <c r="M166" s="410"/>
      <c r="N166" s="410"/>
      <c r="O166" s="410"/>
      <c r="P166" s="414"/>
      <c r="Q166" s="414"/>
      <c r="R166" s="414"/>
      <c r="S166" s="414"/>
      <c r="T166" s="414"/>
      <c r="U166" s="414"/>
      <c r="V166" s="414"/>
      <c r="W166" s="414"/>
      <c r="X166" s="414"/>
      <c r="Y166" s="414"/>
      <c r="Z166" s="414"/>
    </row>
    <row r="167" spans="1:26">
      <c r="A167" s="370" t="s">
        <v>1093</v>
      </c>
      <c r="B167" s="370"/>
      <c r="C167" s="370"/>
      <c r="D167" s="370"/>
      <c r="E167" s="370"/>
      <c r="F167" s="370"/>
      <c r="G167" s="370"/>
      <c r="H167" s="370"/>
      <c r="I167" s="370"/>
      <c r="J167" s="377" t="s">
        <v>1094</v>
      </c>
      <c r="K167" s="377"/>
      <c r="L167" s="377"/>
      <c r="M167" s="377"/>
      <c r="N167" s="377"/>
      <c r="O167" s="377"/>
      <c r="P167" s="377"/>
      <c r="Q167" s="377"/>
      <c r="R167" s="377"/>
      <c r="S167" s="377"/>
      <c r="T167" s="377"/>
      <c r="U167" s="377"/>
      <c r="V167" s="377"/>
      <c r="W167" s="377"/>
      <c r="X167" s="377"/>
      <c r="Y167" s="377"/>
      <c r="Z167" s="377"/>
    </row>
    <row r="168" spans="1:26" ht="15" customHeight="1">
      <c r="A168" s="370"/>
      <c r="B168" s="370"/>
      <c r="C168" s="370"/>
      <c r="D168" s="370"/>
      <c r="E168" s="370"/>
      <c r="F168" s="370"/>
      <c r="G168" s="370"/>
      <c r="H168" s="370"/>
      <c r="I168" s="370"/>
      <c r="J168" s="377" t="s">
        <v>1095</v>
      </c>
      <c r="K168" s="377"/>
      <c r="L168" s="377"/>
      <c r="M168" s="377"/>
      <c r="N168" s="377" t="s">
        <v>1096</v>
      </c>
      <c r="O168" s="377"/>
      <c r="P168" s="377"/>
      <c r="Q168" s="377"/>
      <c r="R168" s="377"/>
      <c r="S168" s="377"/>
      <c r="T168" s="377"/>
      <c r="U168" s="377" t="s">
        <v>1097</v>
      </c>
      <c r="V168" s="377"/>
      <c r="W168" s="377"/>
      <c r="X168" s="377"/>
      <c r="Y168" s="377"/>
      <c r="Z168" s="377"/>
    </row>
    <row r="169" spans="1:26">
      <c r="A169" s="409" t="s">
        <v>1098</v>
      </c>
      <c r="B169" s="410"/>
      <c r="C169" s="410"/>
      <c r="D169" s="410"/>
      <c r="E169" s="410"/>
      <c r="F169" s="410"/>
      <c r="G169" s="410"/>
      <c r="H169" s="410"/>
      <c r="I169" s="410"/>
      <c r="J169" s="409">
        <v>2024</v>
      </c>
      <c r="K169" s="410"/>
      <c r="L169" s="410"/>
      <c r="M169" s="410"/>
      <c r="N169" s="409" t="s">
        <v>1091</v>
      </c>
      <c r="O169" s="410"/>
      <c r="P169" s="410"/>
      <c r="Q169" s="410"/>
      <c r="R169" s="410"/>
      <c r="S169" s="410"/>
      <c r="T169" s="410"/>
      <c r="U169" s="411"/>
      <c r="V169" s="412"/>
      <c r="W169" s="412"/>
      <c r="X169" s="412"/>
      <c r="Y169" s="412"/>
      <c r="Z169" s="412"/>
    </row>
    <row r="170" spans="1:26">
      <c r="A170" s="377" t="s">
        <v>1099</v>
      </c>
      <c r="B170" s="377"/>
      <c r="C170" s="377"/>
      <c r="D170" s="377"/>
      <c r="E170" s="377"/>
      <c r="F170" s="377"/>
      <c r="G170" s="377"/>
      <c r="H170" s="377"/>
      <c r="I170" s="377"/>
      <c r="J170" s="377" t="s">
        <v>1100</v>
      </c>
      <c r="K170" s="377"/>
      <c r="L170" s="377"/>
      <c r="M170" s="377"/>
      <c r="N170" s="377"/>
      <c r="O170" s="377"/>
      <c r="P170" s="377"/>
      <c r="Q170" s="377"/>
      <c r="R170" s="377"/>
      <c r="S170" s="377"/>
      <c r="T170" s="377"/>
      <c r="U170" s="377"/>
      <c r="V170" s="377"/>
      <c r="W170" s="377"/>
      <c r="X170" s="377"/>
      <c r="Y170" s="377"/>
      <c r="Z170" s="377"/>
    </row>
    <row r="171" spans="1:26">
      <c r="A171" s="406" t="s">
        <v>1101</v>
      </c>
      <c r="B171" s="406"/>
      <c r="C171" s="406"/>
      <c r="D171" s="407" t="s">
        <v>1102</v>
      </c>
      <c r="E171" s="407"/>
      <c r="F171" s="407"/>
      <c r="G171" s="408" t="s">
        <v>1103</v>
      </c>
      <c r="H171" s="408"/>
      <c r="I171" s="408"/>
      <c r="J171" s="377" t="s">
        <v>1095</v>
      </c>
      <c r="K171" s="377"/>
      <c r="L171" s="377"/>
      <c r="M171" s="377"/>
      <c r="N171" s="377" t="s">
        <v>1096</v>
      </c>
      <c r="O171" s="377"/>
      <c r="P171" s="377"/>
      <c r="Q171" s="377"/>
      <c r="R171" s="377"/>
      <c r="S171" s="377"/>
      <c r="T171" s="377"/>
      <c r="U171" s="377" t="s">
        <v>1097</v>
      </c>
      <c r="V171" s="377"/>
      <c r="W171" s="377"/>
      <c r="X171" s="377"/>
      <c r="Y171" s="377"/>
      <c r="Z171" s="377"/>
    </row>
    <row r="172" spans="1:26">
      <c r="A172" s="398" t="s">
        <v>1104</v>
      </c>
      <c r="B172" s="399"/>
      <c r="C172" s="399"/>
      <c r="D172" s="400" t="s">
        <v>1105</v>
      </c>
      <c r="E172" s="401"/>
      <c r="F172" s="401"/>
      <c r="G172" s="400" t="s">
        <v>1106</v>
      </c>
      <c r="H172" s="401"/>
      <c r="I172" s="401"/>
      <c r="J172" s="402">
        <v>2025</v>
      </c>
      <c r="K172" s="403"/>
      <c r="L172" s="403"/>
      <c r="M172" s="403"/>
      <c r="N172" s="402" t="s">
        <v>1091</v>
      </c>
      <c r="O172" s="403"/>
      <c r="P172" s="403"/>
      <c r="Q172" s="403"/>
      <c r="R172" s="403"/>
      <c r="S172" s="403"/>
      <c r="T172" s="403"/>
      <c r="U172" s="404"/>
      <c r="V172" s="405"/>
      <c r="W172" s="405"/>
      <c r="X172" s="405"/>
      <c r="Y172" s="405"/>
      <c r="Z172" s="405"/>
    </row>
    <row r="173" spans="1:26">
      <c r="A173" s="377" t="s">
        <v>1107</v>
      </c>
      <c r="B173" s="377"/>
      <c r="C173" s="377"/>
      <c r="D173" s="377"/>
      <c r="E173" s="377"/>
      <c r="F173" s="377"/>
      <c r="G173" s="377"/>
      <c r="H173" s="377"/>
      <c r="I173" s="377"/>
      <c r="J173" s="377"/>
      <c r="K173" s="377"/>
      <c r="L173" s="377"/>
      <c r="M173" s="377"/>
      <c r="N173" s="377"/>
      <c r="O173" s="377"/>
      <c r="P173" s="377"/>
      <c r="Q173" s="377"/>
      <c r="R173" s="377"/>
      <c r="S173" s="377"/>
      <c r="T173" s="377"/>
      <c r="U173" s="377"/>
      <c r="V173" s="377"/>
      <c r="W173" s="377"/>
      <c r="X173" s="377"/>
      <c r="Y173" s="377"/>
      <c r="Z173" s="377"/>
    </row>
    <row r="174" spans="1:26" ht="16.5" customHeight="1">
      <c r="A174" s="377" t="s">
        <v>1073</v>
      </c>
      <c r="B174" s="377"/>
      <c r="C174" s="377"/>
      <c r="D174" s="377"/>
      <c r="E174" s="377"/>
      <c r="F174" s="377"/>
      <c r="G174" s="377"/>
      <c r="H174" s="377"/>
      <c r="I174" s="377"/>
      <c r="J174" s="377"/>
      <c r="K174" s="377"/>
      <c r="L174" s="377"/>
      <c r="M174" s="377"/>
      <c r="N174" s="377" t="s">
        <v>1108</v>
      </c>
      <c r="O174" s="377"/>
      <c r="P174" s="377"/>
      <c r="Q174" s="377"/>
      <c r="R174" s="377"/>
      <c r="S174" s="377"/>
      <c r="T174" s="377"/>
      <c r="U174" s="384" t="s">
        <v>1109</v>
      </c>
      <c r="V174" s="384"/>
      <c r="W174" s="384"/>
      <c r="X174" s="384"/>
      <c r="Y174" s="384"/>
      <c r="Z174" s="384"/>
    </row>
    <row r="175" spans="1:26" ht="40.5" customHeight="1">
      <c r="A175" s="385" t="s">
        <v>1154</v>
      </c>
      <c r="B175" s="386"/>
      <c r="C175" s="386"/>
      <c r="D175" s="386"/>
      <c r="E175" s="386"/>
      <c r="F175" s="386"/>
      <c r="G175" s="386"/>
      <c r="H175" s="386"/>
      <c r="I175" s="386"/>
      <c r="J175" s="386"/>
      <c r="K175" s="386"/>
      <c r="L175" s="386"/>
      <c r="M175" s="387"/>
      <c r="N175" s="356" t="s">
        <v>1111</v>
      </c>
      <c r="O175" s="356"/>
      <c r="P175" s="356"/>
      <c r="Q175" s="356"/>
      <c r="R175" s="356"/>
      <c r="S175" s="356"/>
      <c r="T175" s="356"/>
      <c r="U175" s="388"/>
      <c r="V175" s="386"/>
      <c r="W175" s="386"/>
      <c r="X175" s="386"/>
      <c r="Y175" s="386"/>
      <c r="Z175" s="387"/>
    </row>
    <row r="176" spans="1:26" ht="32.25" customHeight="1">
      <c r="A176" s="392" t="s">
        <v>1155</v>
      </c>
      <c r="B176" s="393"/>
      <c r="C176" s="393"/>
      <c r="D176" s="393"/>
      <c r="E176" s="393"/>
      <c r="F176" s="393"/>
      <c r="G176" s="393"/>
      <c r="H176" s="393"/>
      <c r="I176" s="393"/>
      <c r="J176" s="393"/>
      <c r="K176" s="393"/>
      <c r="L176" s="393"/>
      <c r="M176" s="394"/>
      <c r="N176" s="395" t="s">
        <v>1111</v>
      </c>
      <c r="O176" s="396"/>
      <c r="P176" s="396"/>
      <c r="Q176" s="396"/>
      <c r="R176" s="396"/>
      <c r="S176" s="396"/>
      <c r="T176" s="397"/>
      <c r="U176" s="389"/>
      <c r="V176" s="390"/>
      <c r="W176" s="390"/>
      <c r="X176" s="390"/>
      <c r="Y176" s="390"/>
      <c r="Z176" s="391"/>
    </row>
    <row r="177" spans="1:27">
      <c r="A177" s="377" t="s">
        <v>1112</v>
      </c>
      <c r="B177" s="377"/>
      <c r="C177" s="377"/>
      <c r="D177" s="377"/>
      <c r="E177" s="377"/>
      <c r="F177" s="377"/>
      <c r="G177" s="377"/>
      <c r="H177" s="377"/>
      <c r="I177" s="377"/>
      <c r="J177" s="377"/>
      <c r="K177" s="377"/>
      <c r="L177" s="377"/>
      <c r="M177" s="377"/>
      <c r="N177" s="377"/>
      <c r="O177" s="377"/>
      <c r="P177" s="377"/>
      <c r="Q177" s="377"/>
      <c r="R177" s="377"/>
      <c r="S177" s="377"/>
      <c r="T177" s="377"/>
      <c r="U177" s="377"/>
      <c r="V177" s="377"/>
      <c r="W177" s="377"/>
      <c r="X177" s="377"/>
      <c r="Y177" s="377"/>
      <c r="Z177" s="377"/>
    </row>
    <row r="178" spans="1:27">
      <c r="A178" s="378"/>
      <c r="B178" s="379"/>
      <c r="C178" s="379"/>
      <c r="D178" s="379"/>
      <c r="E178" s="379"/>
      <c r="F178" s="379"/>
      <c r="G178" s="379"/>
      <c r="H178" s="379"/>
      <c r="I178" s="379"/>
      <c r="J178" s="379"/>
      <c r="K178" s="379"/>
      <c r="L178" s="379"/>
      <c r="M178" s="379"/>
      <c r="N178" s="379"/>
      <c r="O178" s="379"/>
      <c r="P178" s="379"/>
      <c r="Q178" s="379"/>
      <c r="R178" s="379"/>
      <c r="S178" s="379"/>
      <c r="T178" s="379"/>
      <c r="U178" s="379"/>
      <c r="V178" s="379"/>
      <c r="W178" s="379"/>
      <c r="X178" s="379"/>
      <c r="Y178" s="379"/>
      <c r="Z178" s="380"/>
    </row>
    <row r="179" spans="1:27">
      <c r="A179" s="377" t="s">
        <v>1113</v>
      </c>
      <c r="B179" s="377"/>
      <c r="C179" s="377"/>
      <c r="D179" s="377"/>
      <c r="E179" s="377"/>
      <c r="F179" s="377"/>
      <c r="G179" s="377"/>
      <c r="H179" s="377"/>
      <c r="I179" s="377"/>
      <c r="J179" s="377"/>
      <c r="K179" s="377"/>
      <c r="L179" s="377"/>
      <c r="M179" s="377"/>
      <c r="N179" s="377"/>
      <c r="O179" s="377"/>
      <c r="P179" s="377"/>
      <c r="Q179" s="377"/>
      <c r="R179" s="377"/>
      <c r="S179" s="377"/>
      <c r="T179" s="377"/>
      <c r="U179" s="377"/>
      <c r="V179" s="377"/>
      <c r="W179" s="377"/>
      <c r="X179" s="377"/>
      <c r="Y179" s="377"/>
      <c r="Z179" s="377"/>
    </row>
    <row r="180" spans="1:27" ht="15" customHeight="1">
      <c r="A180" s="377" t="s">
        <v>1114</v>
      </c>
      <c r="B180" s="377"/>
      <c r="C180" s="377"/>
      <c r="D180" s="377"/>
      <c r="E180" s="377"/>
      <c r="F180" s="377"/>
      <c r="G180" s="377"/>
      <c r="H180" s="377"/>
      <c r="I180" s="377"/>
      <c r="J180" s="377"/>
      <c r="K180" s="377"/>
      <c r="L180" s="377"/>
      <c r="M180" s="377"/>
      <c r="N180" s="381" t="s">
        <v>1115</v>
      </c>
      <c r="O180" s="382"/>
      <c r="P180" s="382"/>
      <c r="Q180" s="382"/>
      <c r="R180" s="382"/>
      <c r="S180" s="383"/>
      <c r="T180" s="381" t="s">
        <v>1116</v>
      </c>
      <c r="U180" s="382"/>
      <c r="V180" s="382"/>
      <c r="W180" s="382"/>
      <c r="X180" s="382"/>
      <c r="Y180" s="382"/>
      <c r="Z180" s="383"/>
    </row>
    <row r="181" spans="1:27" ht="15" customHeight="1">
      <c r="A181" s="356" t="s">
        <v>1117</v>
      </c>
      <c r="B181" s="357"/>
      <c r="C181" s="357"/>
      <c r="D181" s="357"/>
      <c r="E181" s="357"/>
      <c r="F181" s="357"/>
      <c r="G181" s="357"/>
      <c r="H181" s="357"/>
      <c r="I181" s="357"/>
      <c r="J181" s="357"/>
      <c r="K181" s="357"/>
      <c r="L181" s="357"/>
      <c r="M181" s="357"/>
      <c r="N181" s="358" t="s">
        <v>1118</v>
      </c>
      <c r="O181" s="359"/>
      <c r="P181" s="359"/>
      <c r="Q181" s="359"/>
      <c r="R181" s="359"/>
      <c r="S181" s="360"/>
      <c r="T181" s="437" t="s">
        <v>1119</v>
      </c>
      <c r="U181" s="438"/>
      <c r="V181" s="438"/>
      <c r="W181" s="438"/>
      <c r="X181" s="438"/>
      <c r="Y181" s="438"/>
      <c r="Z181" s="439"/>
    </row>
    <row r="182" spans="1:27" ht="28.5" customHeight="1">
      <c r="A182" s="357"/>
      <c r="B182" s="357"/>
      <c r="C182" s="357"/>
      <c r="D182" s="357"/>
      <c r="E182" s="357"/>
      <c r="F182" s="357"/>
      <c r="G182" s="357"/>
      <c r="H182" s="357"/>
      <c r="I182" s="357"/>
      <c r="J182" s="357"/>
      <c r="K182" s="357"/>
      <c r="L182" s="357"/>
      <c r="M182" s="357"/>
      <c r="N182" s="361"/>
      <c r="O182" s="362"/>
      <c r="P182" s="362"/>
      <c r="Q182" s="362"/>
      <c r="R182" s="362"/>
      <c r="S182" s="363"/>
      <c r="T182" s="440"/>
      <c r="U182" s="441"/>
      <c r="V182" s="441"/>
      <c r="W182" s="441"/>
      <c r="X182" s="441"/>
      <c r="Y182" s="441"/>
      <c r="Z182" s="442"/>
    </row>
    <row r="183" spans="1:27" ht="30" customHeight="1">
      <c r="A183" s="370" t="s">
        <v>1120</v>
      </c>
      <c r="B183" s="370"/>
      <c r="C183" s="370"/>
      <c r="D183" s="370"/>
      <c r="E183" s="370"/>
      <c r="F183" s="370"/>
      <c r="G183" s="370"/>
      <c r="H183" s="370"/>
      <c r="I183" s="370"/>
      <c r="J183" s="370"/>
      <c r="K183" s="370"/>
      <c r="L183" s="370"/>
      <c r="M183" s="370"/>
      <c r="N183" s="371" t="s">
        <v>1121</v>
      </c>
      <c r="O183" s="372"/>
      <c r="P183" s="372"/>
      <c r="Q183" s="372"/>
      <c r="R183" s="372"/>
      <c r="S183" s="373"/>
      <c r="T183" s="374" t="s">
        <v>1122</v>
      </c>
      <c r="U183" s="375"/>
      <c r="V183" s="375"/>
      <c r="W183" s="375"/>
      <c r="X183" s="375"/>
      <c r="Y183" s="375"/>
      <c r="Z183" s="376"/>
    </row>
    <row r="184" spans="1:27" ht="15" customHeight="1">
      <c r="A184" s="340" t="s">
        <v>1123</v>
      </c>
      <c r="B184" s="341"/>
      <c r="C184" s="341"/>
      <c r="D184" s="341"/>
      <c r="E184" s="341"/>
      <c r="F184" s="341"/>
      <c r="G184" s="341"/>
      <c r="H184" s="341"/>
      <c r="I184" s="341"/>
      <c r="J184" s="341"/>
      <c r="K184" s="341"/>
      <c r="L184" s="341"/>
      <c r="M184" s="341"/>
      <c r="N184" s="343" t="s">
        <v>1124</v>
      </c>
      <c r="O184" s="344"/>
      <c r="P184" s="344"/>
      <c r="Q184" s="344"/>
      <c r="R184" s="344"/>
      <c r="S184" s="345"/>
      <c r="T184" s="349" t="s">
        <v>1125</v>
      </c>
      <c r="U184" s="350"/>
      <c r="V184" s="350"/>
      <c r="W184" s="350"/>
      <c r="X184" s="350"/>
      <c r="Y184" s="350"/>
      <c r="Z184" s="351"/>
      <c r="AA184" s="154"/>
    </row>
    <row r="185" spans="1:27" ht="14.25" customHeight="1">
      <c r="A185" s="342"/>
      <c r="B185" s="342"/>
      <c r="C185" s="342"/>
      <c r="D185" s="342"/>
      <c r="E185" s="342"/>
      <c r="F185" s="342"/>
      <c r="G185" s="342"/>
      <c r="H185" s="342"/>
      <c r="I185" s="342"/>
      <c r="J185" s="342"/>
      <c r="K185" s="342"/>
      <c r="L185" s="342"/>
      <c r="M185" s="342"/>
      <c r="N185" s="346"/>
      <c r="O185" s="347"/>
      <c r="P185" s="347"/>
      <c r="Q185" s="347"/>
      <c r="R185" s="347"/>
      <c r="S185" s="348"/>
      <c r="T185" s="352"/>
      <c r="U185" s="353"/>
      <c r="V185" s="353"/>
      <c r="W185" s="353"/>
      <c r="X185" s="353"/>
      <c r="Y185" s="353"/>
      <c r="Z185" s="354"/>
    </row>
    <row r="186" spans="1:27">
      <c r="A186" s="355" t="s">
        <v>1126</v>
      </c>
      <c r="B186" s="355"/>
      <c r="C186" s="355"/>
      <c r="D186" s="355"/>
      <c r="E186" s="355"/>
      <c r="F186" s="355"/>
      <c r="G186" s="355"/>
      <c r="H186" s="355"/>
      <c r="I186" s="355"/>
      <c r="J186" s="355" t="s">
        <v>1127</v>
      </c>
      <c r="K186" s="355"/>
      <c r="L186" s="355"/>
      <c r="M186" s="355"/>
      <c r="N186" s="355"/>
      <c r="O186" s="355"/>
      <c r="P186" s="355"/>
      <c r="Q186" s="355"/>
      <c r="R186" s="355" t="s">
        <v>1128</v>
      </c>
      <c r="S186" s="355"/>
      <c r="T186" s="355"/>
      <c r="U186" s="355"/>
      <c r="V186" s="355"/>
      <c r="W186" s="355"/>
      <c r="X186" s="355"/>
      <c r="Y186" s="355"/>
      <c r="Z186" s="355"/>
    </row>
    <row r="187" spans="1:27" ht="35.25" customHeight="1">
      <c r="A187" s="331" t="s">
        <v>1129</v>
      </c>
      <c r="B187" s="332"/>
      <c r="C187" s="332"/>
      <c r="D187" s="332"/>
      <c r="E187" s="332"/>
      <c r="F187" s="332"/>
      <c r="G187" s="332"/>
      <c r="H187" s="332"/>
      <c r="I187" s="333"/>
      <c r="J187" s="308" t="s">
        <v>1130</v>
      </c>
      <c r="K187" s="334"/>
      <c r="L187" s="334"/>
      <c r="M187" s="334"/>
      <c r="N187" s="334"/>
      <c r="O187" s="334"/>
      <c r="P187" s="334"/>
      <c r="Q187" s="335"/>
      <c r="R187" s="308" t="s">
        <v>1131</v>
      </c>
      <c r="S187" s="334"/>
      <c r="T187" s="334"/>
      <c r="U187" s="334"/>
      <c r="V187" s="334"/>
      <c r="W187" s="334"/>
      <c r="X187" s="334"/>
      <c r="Y187" s="334"/>
      <c r="Z187" s="335"/>
    </row>
    <row r="188" spans="1:27" ht="29.25" customHeight="1">
      <c r="A188" s="336" t="s">
        <v>1132</v>
      </c>
      <c r="B188" s="337"/>
      <c r="C188" s="337"/>
      <c r="D188" s="337"/>
      <c r="E188" s="337"/>
      <c r="F188" s="337"/>
      <c r="G188" s="337"/>
      <c r="H188" s="337"/>
      <c r="I188" s="337"/>
      <c r="J188" s="336" t="s">
        <v>1119</v>
      </c>
      <c r="K188" s="336"/>
      <c r="L188" s="336"/>
      <c r="M188" s="336"/>
      <c r="N188" s="336"/>
      <c r="O188" s="336"/>
      <c r="P188" s="336"/>
      <c r="Q188" s="336"/>
      <c r="R188" s="338" t="s">
        <v>1133</v>
      </c>
      <c r="S188" s="339"/>
      <c r="T188" s="339"/>
      <c r="U188" s="339"/>
      <c r="V188" s="339"/>
      <c r="W188" s="339"/>
      <c r="X188" s="339"/>
      <c r="Y188" s="339"/>
      <c r="Z188" s="339"/>
    </row>
    <row r="189" spans="1:27">
      <c r="A189" s="329" t="s">
        <v>1134</v>
      </c>
      <c r="B189" s="329"/>
      <c r="C189" s="329"/>
      <c r="D189" s="329"/>
      <c r="E189" s="329"/>
      <c r="F189" s="329"/>
      <c r="G189" s="329"/>
      <c r="H189" s="329"/>
      <c r="I189" s="329"/>
      <c r="J189" s="329"/>
      <c r="K189" s="329"/>
      <c r="L189" s="329"/>
      <c r="M189" s="329"/>
      <c r="N189" s="329"/>
      <c r="O189" s="329"/>
      <c r="P189" s="329"/>
      <c r="Q189" s="329"/>
      <c r="R189" s="329"/>
      <c r="S189" s="329"/>
      <c r="T189" s="329"/>
      <c r="U189" s="329"/>
      <c r="V189" s="329"/>
      <c r="W189" s="329"/>
      <c r="X189" s="329"/>
      <c r="Y189" s="329"/>
      <c r="Z189" s="329"/>
    </row>
    <row r="190" spans="1:27">
      <c r="A190" s="330" t="s">
        <v>1135</v>
      </c>
      <c r="B190" s="330"/>
      <c r="C190" s="330"/>
      <c r="D190" s="330"/>
      <c r="E190" s="330"/>
      <c r="F190" s="330"/>
      <c r="G190" s="330"/>
      <c r="H190" s="330"/>
      <c r="I190" s="330"/>
      <c r="J190" s="330"/>
      <c r="K190" s="330"/>
      <c r="L190" s="330"/>
      <c r="M190" s="330"/>
      <c r="N190" s="330"/>
      <c r="O190" s="330"/>
      <c r="P190" s="330"/>
      <c r="Q190" s="330"/>
      <c r="R190" s="330"/>
      <c r="S190" s="330"/>
      <c r="T190" s="330"/>
      <c r="U190" s="330"/>
      <c r="V190" s="330"/>
      <c r="W190" s="330"/>
      <c r="X190" s="330"/>
      <c r="Y190" s="330"/>
      <c r="Z190" s="330"/>
    </row>
    <row r="192" spans="1:27" ht="6.95" customHeight="1">
      <c r="A192" s="303"/>
      <c r="B192" s="303"/>
      <c r="C192" s="303"/>
      <c r="D192" s="303"/>
      <c r="E192" s="303"/>
      <c r="F192" s="303"/>
      <c r="G192" s="303"/>
      <c r="H192" s="303"/>
      <c r="I192" s="303"/>
      <c r="J192" s="303"/>
      <c r="K192" s="303"/>
      <c r="L192" s="303"/>
      <c r="M192" s="303"/>
      <c r="N192" s="303"/>
      <c r="O192" s="303"/>
      <c r="P192" s="303"/>
      <c r="Q192" s="303"/>
      <c r="R192" s="303"/>
      <c r="S192" s="303"/>
      <c r="T192" s="303"/>
      <c r="U192" s="303"/>
      <c r="V192" s="303"/>
      <c r="W192" s="303"/>
      <c r="X192" s="303"/>
      <c r="Y192" s="303"/>
      <c r="Z192" s="303"/>
    </row>
    <row r="193" spans="1:33" ht="15.75">
      <c r="A193" s="436" t="s">
        <v>1061</v>
      </c>
      <c r="B193" s="436"/>
      <c r="C193" s="436"/>
      <c r="D193" s="436"/>
      <c r="E193" s="436"/>
      <c r="F193" s="436"/>
      <c r="G193" s="436"/>
      <c r="H193" s="436"/>
      <c r="I193" s="436"/>
      <c r="J193" s="436"/>
      <c r="K193" s="436"/>
      <c r="L193" s="436"/>
      <c r="M193" s="436"/>
      <c r="N193" s="436"/>
      <c r="O193" s="436"/>
      <c r="P193" s="436"/>
      <c r="Q193" s="436"/>
      <c r="R193" s="436"/>
      <c r="S193" s="436"/>
      <c r="T193" s="436"/>
      <c r="U193" s="436"/>
      <c r="V193" s="436"/>
      <c r="W193" s="436"/>
      <c r="X193" s="436"/>
      <c r="Y193" s="436"/>
      <c r="Z193" s="436"/>
    </row>
    <row r="194" spans="1:33" ht="15.75">
      <c r="A194" s="436" t="s">
        <v>1062</v>
      </c>
      <c r="B194" s="436"/>
      <c r="C194" s="436"/>
      <c r="D194" s="436"/>
      <c r="E194" s="436"/>
      <c r="F194" s="436"/>
      <c r="G194" s="436"/>
      <c r="H194" s="436"/>
      <c r="I194" s="436"/>
      <c r="J194" s="436"/>
      <c r="K194" s="436"/>
      <c r="L194" s="436"/>
      <c r="M194" s="436"/>
      <c r="N194" s="436"/>
      <c r="O194" s="436"/>
      <c r="P194" s="436"/>
      <c r="Q194" s="436"/>
      <c r="R194" s="436"/>
      <c r="S194" s="436"/>
      <c r="T194" s="436"/>
      <c r="U194" s="436"/>
      <c r="V194" s="436"/>
      <c r="W194" s="436"/>
      <c r="X194" s="436"/>
      <c r="Y194" s="436"/>
      <c r="Z194" s="436"/>
    </row>
    <row r="195" spans="1:33" ht="15.75">
      <c r="A195" s="436" t="s">
        <v>1063</v>
      </c>
      <c r="B195" s="436"/>
      <c r="C195" s="436"/>
      <c r="D195" s="436"/>
      <c r="E195" s="436"/>
      <c r="F195" s="436"/>
      <c r="G195" s="436"/>
      <c r="H195" s="436"/>
      <c r="I195" s="436"/>
      <c r="J195" s="436"/>
      <c r="K195" s="436"/>
      <c r="L195" s="436"/>
      <c r="M195" s="436"/>
      <c r="N195" s="436"/>
      <c r="O195" s="436"/>
      <c r="P195" s="436"/>
      <c r="Q195" s="436"/>
      <c r="R195" s="436"/>
      <c r="S195" s="436"/>
      <c r="T195" s="436"/>
      <c r="U195" s="436"/>
      <c r="V195" s="436"/>
      <c r="W195" s="436"/>
      <c r="X195" s="436"/>
      <c r="Y195" s="436"/>
      <c r="Z195" s="436"/>
    </row>
    <row r="196" spans="1:33">
      <c r="A196" s="279" t="s">
        <v>1064</v>
      </c>
      <c r="B196" s="280"/>
      <c r="C196" s="280"/>
      <c r="D196" s="280"/>
      <c r="E196" s="280"/>
      <c r="F196" s="280"/>
      <c r="G196" s="280"/>
      <c r="H196" s="280"/>
      <c r="I196" s="280"/>
      <c r="J196" s="280"/>
      <c r="K196" s="280"/>
      <c r="L196" s="280"/>
      <c r="M196" s="280"/>
      <c r="N196" s="280"/>
      <c r="O196" s="280"/>
      <c r="P196" s="280"/>
      <c r="Q196" s="280"/>
      <c r="R196" s="280"/>
      <c r="S196" s="280"/>
      <c r="T196" s="280"/>
      <c r="U196" s="280"/>
      <c r="V196" s="280" t="s">
        <v>1065</v>
      </c>
      <c r="W196" s="280"/>
      <c r="X196" s="280"/>
      <c r="Y196" s="280"/>
      <c r="Z196" s="280"/>
    </row>
    <row r="197" spans="1:33">
      <c r="A197" s="279" t="s">
        <v>1066</v>
      </c>
      <c r="B197" s="280"/>
      <c r="C197" s="280"/>
      <c r="D197" s="280"/>
      <c r="E197" s="280"/>
      <c r="F197" s="280"/>
      <c r="G197" s="280"/>
      <c r="H197" s="280"/>
      <c r="I197" s="280"/>
      <c r="J197" s="280"/>
      <c r="K197" s="280"/>
      <c r="L197" s="280"/>
      <c r="M197" s="280"/>
      <c r="N197" s="280"/>
      <c r="O197" s="280"/>
      <c r="P197" s="280"/>
      <c r="Q197" s="280"/>
      <c r="R197" s="280"/>
      <c r="S197" s="280"/>
      <c r="T197" s="280"/>
      <c r="U197" s="280"/>
      <c r="V197" s="280"/>
      <c r="W197" s="280"/>
      <c r="X197" s="280"/>
      <c r="Y197" s="280"/>
      <c r="Z197" s="280"/>
    </row>
    <row r="198" spans="1:33" ht="18.75" customHeight="1">
      <c r="A198" s="427" t="s">
        <v>1136</v>
      </c>
      <c r="B198" s="427"/>
      <c r="C198" s="427"/>
      <c r="D198" s="427"/>
      <c r="E198" s="427"/>
      <c r="F198" s="427"/>
      <c r="G198" s="427"/>
      <c r="H198" s="427"/>
      <c r="I198" s="427"/>
      <c r="J198" s="427"/>
      <c r="K198" s="427"/>
      <c r="L198" s="427"/>
      <c r="M198" s="427"/>
      <c r="N198" s="427"/>
      <c r="O198" s="427"/>
      <c r="P198" s="427"/>
      <c r="Q198" s="427"/>
      <c r="R198" s="427"/>
      <c r="S198" s="427"/>
      <c r="T198" s="427"/>
      <c r="U198" s="427"/>
      <c r="V198" s="427"/>
      <c r="W198" s="427"/>
      <c r="X198" s="427"/>
      <c r="Y198" s="427"/>
      <c r="Z198" s="427"/>
    </row>
    <row r="199" spans="1:33" ht="18" customHeight="1">
      <c r="A199" s="428" t="s">
        <v>1068</v>
      </c>
      <c r="B199" s="429"/>
      <c r="C199" s="429"/>
      <c r="D199" s="429"/>
      <c r="E199" s="429"/>
      <c r="F199" s="429"/>
      <c r="G199" s="429"/>
      <c r="H199" s="429"/>
      <c r="I199" s="429"/>
      <c r="J199" s="429"/>
      <c r="K199" s="429"/>
      <c r="L199" s="429"/>
      <c r="M199" s="429"/>
      <c r="N199" s="429"/>
      <c r="O199" s="429"/>
      <c r="P199" s="429"/>
      <c r="Q199" s="429"/>
      <c r="R199" s="429"/>
      <c r="S199" s="429"/>
      <c r="T199" s="429"/>
      <c r="U199" s="429"/>
      <c r="V199" s="429"/>
      <c r="W199" s="429"/>
      <c r="X199" s="429"/>
      <c r="Y199" s="429"/>
      <c r="Z199" s="430"/>
    </row>
    <row r="200" spans="1:33" ht="17.25" customHeight="1">
      <c r="A200" s="431" t="s">
        <v>1069</v>
      </c>
      <c r="B200" s="432"/>
      <c r="C200" s="432"/>
      <c r="D200" s="432"/>
      <c r="E200" s="432"/>
      <c r="F200" s="432"/>
      <c r="G200" s="432"/>
      <c r="H200" s="432"/>
      <c r="I200" s="432"/>
      <c r="J200" s="432"/>
      <c r="K200" s="432"/>
      <c r="L200" s="432"/>
      <c r="M200" s="432"/>
      <c r="N200" s="432"/>
      <c r="O200" s="432"/>
      <c r="P200" s="432"/>
      <c r="Q200" s="432"/>
      <c r="R200" s="432"/>
      <c r="S200" s="432"/>
      <c r="T200" s="432"/>
      <c r="U200" s="432"/>
      <c r="V200" s="432"/>
      <c r="W200" s="432"/>
      <c r="X200" s="432"/>
      <c r="Y200" s="432"/>
      <c r="Z200" s="432"/>
    </row>
    <row r="201" spans="1:33" ht="35.25" customHeight="1">
      <c r="A201" s="433" t="s">
        <v>1070</v>
      </c>
      <c r="B201" s="433"/>
      <c r="C201" s="433"/>
      <c r="D201" s="433"/>
      <c r="E201" s="433"/>
      <c r="F201" s="433"/>
      <c r="G201" s="433"/>
      <c r="H201" s="433"/>
      <c r="I201" s="433"/>
      <c r="J201" s="433"/>
      <c r="K201" s="433"/>
      <c r="L201" s="433"/>
      <c r="M201" s="433"/>
      <c r="N201" s="433"/>
      <c r="O201" s="433"/>
      <c r="P201" s="433"/>
      <c r="Q201" s="433"/>
      <c r="R201" s="433"/>
      <c r="S201" s="433"/>
      <c r="T201" s="433"/>
      <c r="U201" s="433"/>
      <c r="V201" s="433"/>
      <c r="W201" s="433"/>
      <c r="X201" s="433"/>
      <c r="Y201" s="433"/>
      <c r="Z201" s="433"/>
      <c r="AG201" s="230"/>
    </row>
    <row r="202" spans="1:33" ht="27" customHeight="1">
      <c r="A202" s="434" t="s">
        <v>1137</v>
      </c>
      <c r="B202" s="434"/>
      <c r="C202" s="434"/>
      <c r="D202" s="434"/>
      <c r="E202" s="434"/>
      <c r="F202" s="434"/>
      <c r="G202" s="434"/>
      <c r="H202" s="434"/>
      <c r="I202" s="434"/>
      <c r="J202" s="434"/>
      <c r="K202" s="434"/>
      <c r="L202" s="434"/>
      <c r="M202" s="434"/>
      <c r="N202" s="434"/>
      <c r="O202" s="434"/>
      <c r="P202" s="434"/>
      <c r="Q202" s="434"/>
      <c r="R202" s="434"/>
      <c r="S202" s="434"/>
      <c r="T202" s="434"/>
      <c r="U202" s="434"/>
      <c r="V202" s="434"/>
      <c r="W202" s="434"/>
      <c r="X202" s="434"/>
      <c r="Y202" s="434"/>
      <c r="Z202" s="434"/>
    </row>
    <row r="203" spans="1:33">
      <c r="A203" s="435" t="s">
        <v>1072</v>
      </c>
      <c r="B203" s="435"/>
      <c r="C203" s="435"/>
      <c r="D203" s="435"/>
      <c r="E203" s="435"/>
      <c r="F203" s="435"/>
      <c r="G203" s="435"/>
      <c r="H203" s="435"/>
      <c r="I203" s="435"/>
      <c r="J203" s="435"/>
      <c r="K203" s="435"/>
      <c r="L203" s="435"/>
      <c r="M203" s="435"/>
      <c r="N203" s="435"/>
      <c r="O203" s="435"/>
      <c r="P203" s="435"/>
      <c r="Q203" s="435"/>
      <c r="R203" s="435"/>
      <c r="S203" s="435"/>
      <c r="T203" s="435"/>
      <c r="U203" s="435"/>
      <c r="V203" s="435"/>
      <c r="W203" s="435"/>
      <c r="X203" s="435"/>
      <c r="Y203" s="435"/>
      <c r="Z203" s="435"/>
    </row>
    <row r="204" spans="1:33" ht="18.75" customHeight="1">
      <c r="A204" s="422" t="s">
        <v>190</v>
      </c>
      <c r="B204" s="422"/>
      <c r="C204" s="370" t="s">
        <v>1073</v>
      </c>
      <c r="D204" s="370"/>
      <c r="E204" s="370"/>
      <c r="F204" s="370"/>
      <c r="G204" s="370"/>
      <c r="H204" s="370"/>
      <c r="I204" s="370"/>
      <c r="J204" s="370"/>
      <c r="K204" s="370"/>
      <c r="L204" s="370"/>
      <c r="M204" s="370"/>
      <c r="N204" s="370"/>
      <c r="O204" s="370"/>
      <c r="P204" s="370"/>
      <c r="Q204" s="370"/>
      <c r="R204" s="370"/>
      <c r="S204" s="370"/>
      <c r="T204" s="370"/>
      <c r="U204" s="423" t="s">
        <v>1074</v>
      </c>
      <c r="V204" s="423"/>
      <c r="W204" s="423"/>
      <c r="X204" s="423"/>
      <c r="Y204" s="423"/>
      <c r="Z204" s="423"/>
    </row>
    <row r="205" spans="1:33" ht="15" customHeight="1">
      <c r="A205" s="356" t="s">
        <v>883</v>
      </c>
      <c r="B205" s="357"/>
      <c r="C205" s="424" t="s">
        <v>1038</v>
      </c>
      <c r="D205" s="425"/>
      <c r="E205" s="425"/>
      <c r="F205" s="425"/>
      <c r="G205" s="425"/>
      <c r="H205" s="425"/>
      <c r="I205" s="425"/>
      <c r="J205" s="425"/>
      <c r="K205" s="425"/>
      <c r="L205" s="425"/>
      <c r="M205" s="425"/>
      <c r="N205" s="425"/>
      <c r="O205" s="425"/>
      <c r="P205" s="425"/>
      <c r="Q205" s="425"/>
      <c r="R205" s="425"/>
      <c r="S205" s="425"/>
      <c r="T205" s="425"/>
      <c r="U205" s="426"/>
      <c r="V205" s="341"/>
      <c r="W205" s="341"/>
      <c r="X205" s="341"/>
      <c r="Y205" s="341"/>
      <c r="Z205" s="341"/>
    </row>
    <row r="206" spans="1:33" ht="36" customHeight="1">
      <c r="A206" s="357"/>
      <c r="B206" s="357"/>
      <c r="C206" s="425"/>
      <c r="D206" s="425"/>
      <c r="E206" s="425"/>
      <c r="F206" s="425"/>
      <c r="G206" s="425"/>
      <c r="H206" s="425"/>
      <c r="I206" s="425"/>
      <c r="J206" s="425"/>
      <c r="K206" s="425"/>
      <c r="L206" s="425"/>
      <c r="M206" s="425"/>
      <c r="N206" s="425"/>
      <c r="O206" s="425"/>
      <c r="P206" s="425"/>
      <c r="Q206" s="425"/>
      <c r="R206" s="425"/>
      <c r="S206" s="425"/>
      <c r="T206" s="425"/>
      <c r="U206" s="341"/>
      <c r="V206" s="341"/>
      <c r="W206" s="341"/>
      <c r="X206" s="341"/>
      <c r="Y206" s="341"/>
      <c r="Z206" s="341"/>
    </row>
    <row r="207" spans="1:33">
      <c r="A207" s="381" t="s">
        <v>1076</v>
      </c>
      <c r="B207" s="382"/>
      <c r="C207" s="382"/>
      <c r="D207" s="382"/>
      <c r="E207" s="382"/>
      <c r="F207" s="382"/>
      <c r="G207" s="382"/>
      <c r="H207" s="382"/>
      <c r="I207" s="382"/>
      <c r="J207" s="382"/>
      <c r="K207" s="382"/>
      <c r="L207" s="382"/>
      <c r="M207" s="382"/>
      <c r="N207" s="382"/>
      <c r="O207" s="383"/>
      <c r="P207" s="377" t="s">
        <v>1077</v>
      </c>
      <c r="Q207" s="377"/>
      <c r="R207" s="377"/>
      <c r="S207" s="377"/>
      <c r="T207" s="377"/>
      <c r="U207" s="370" t="s">
        <v>873</v>
      </c>
      <c r="V207" s="370"/>
      <c r="W207" s="370"/>
      <c r="X207" s="370"/>
      <c r="Y207" s="370"/>
      <c r="Z207" s="370"/>
    </row>
    <row r="208" spans="1:33" ht="20.25" customHeight="1">
      <c r="A208" s="385" t="s">
        <v>1156</v>
      </c>
      <c r="B208" s="386"/>
      <c r="C208" s="386"/>
      <c r="D208" s="386"/>
      <c r="E208" s="386"/>
      <c r="F208" s="386"/>
      <c r="G208" s="386"/>
      <c r="H208" s="386"/>
      <c r="I208" s="386"/>
      <c r="J208" s="386"/>
      <c r="K208" s="386"/>
      <c r="L208" s="386"/>
      <c r="M208" s="386"/>
      <c r="N208" s="386"/>
      <c r="O208" s="387"/>
      <c r="P208" s="356" t="s">
        <v>1157</v>
      </c>
      <c r="Q208" s="357"/>
      <c r="R208" s="357"/>
      <c r="S208" s="357"/>
      <c r="T208" s="357"/>
      <c r="U208" s="356" t="s">
        <v>1158</v>
      </c>
      <c r="V208" s="357"/>
      <c r="W208" s="357"/>
      <c r="X208" s="357"/>
      <c r="Y208" s="357"/>
      <c r="Z208" s="357"/>
    </row>
    <row r="209" spans="1:26" ht="8.25" customHeight="1">
      <c r="A209" s="419"/>
      <c r="B209" s="420"/>
      <c r="C209" s="420"/>
      <c r="D209" s="420"/>
      <c r="E209" s="420"/>
      <c r="F209" s="420"/>
      <c r="G209" s="420"/>
      <c r="H209" s="420"/>
      <c r="I209" s="420"/>
      <c r="J209" s="420"/>
      <c r="K209" s="420"/>
      <c r="L209" s="420"/>
      <c r="M209" s="420"/>
      <c r="N209" s="420"/>
      <c r="O209" s="421"/>
      <c r="P209" s="357"/>
      <c r="Q209" s="357"/>
      <c r="R209" s="357"/>
      <c r="S209" s="357"/>
      <c r="T209" s="357"/>
      <c r="U209" s="357"/>
      <c r="V209" s="357"/>
      <c r="W209" s="357"/>
      <c r="X209" s="357"/>
      <c r="Y209" s="357"/>
      <c r="Z209" s="357"/>
    </row>
    <row r="210" spans="1:26">
      <c r="A210" s="381" t="s">
        <v>1080</v>
      </c>
      <c r="B210" s="382"/>
      <c r="C210" s="382"/>
      <c r="D210" s="382"/>
      <c r="E210" s="382"/>
      <c r="F210" s="382"/>
      <c r="G210" s="382"/>
      <c r="H210" s="382"/>
      <c r="I210" s="382"/>
      <c r="J210" s="382"/>
      <c r="K210" s="382"/>
      <c r="L210" s="382"/>
      <c r="M210" s="382"/>
      <c r="N210" s="382"/>
      <c r="O210" s="382"/>
      <c r="P210" s="382"/>
      <c r="Q210" s="382"/>
      <c r="R210" s="382"/>
      <c r="S210" s="382"/>
      <c r="T210" s="383"/>
      <c r="U210" s="281" t="s">
        <v>1081</v>
      </c>
      <c r="V210" s="282"/>
      <c r="W210" s="282"/>
      <c r="X210" s="282"/>
      <c r="Y210" s="282"/>
      <c r="Z210" s="283"/>
    </row>
    <row r="211" spans="1:26" ht="70.5" customHeight="1">
      <c r="A211" s="364" t="s">
        <v>1038</v>
      </c>
      <c r="B211" s="365"/>
      <c r="C211" s="365"/>
      <c r="D211" s="365"/>
      <c r="E211" s="365"/>
      <c r="F211" s="365"/>
      <c r="G211" s="365"/>
      <c r="H211" s="365"/>
      <c r="I211" s="365" t="s">
        <v>1083</v>
      </c>
      <c r="J211" s="415" t="s">
        <v>1159</v>
      </c>
      <c r="K211" s="443"/>
      <c r="L211" s="443"/>
      <c r="M211" s="443"/>
      <c r="N211" s="443"/>
      <c r="O211" s="443"/>
      <c r="P211" s="443"/>
      <c r="Q211" s="443"/>
      <c r="R211" s="443"/>
      <c r="S211" s="443"/>
      <c r="T211" s="366" t="s">
        <v>1085</v>
      </c>
      <c r="U211" s="417" t="s">
        <v>1086</v>
      </c>
      <c r="V211" s="417"/>
      <c r="W211" s="417"/>
      <c r="X211" s="417"/>
      <c r="Y211" s="417"/>
      <c r="Z211" s="417"/>
    </row>
    <row r="212" spans="1:26" ht="75.75" customHeight="1">
      <c r="A212" s="367"/>
      <c r="B212" s="368"/>
      <c r="C212" s="368"/>
      <c r="D212" s="368"/>
      <c r="E212" s="368"/>
      <c r="F212" s="368"/>
      <c r="G212" s="368"/>
      <c r="H212" s="368"/>
      <c r="I212" s="368"/>
      <c r="J212" s="415" t="s">
        <v>1160</v>
      </c>
      <c r="K212" s="415"/>
      <c r="L212" s="415"/>
      <c r="M212" s="415"/>
      <c r="N212" s="415"/>
      <c r="O212" s="415"/>
      <c r="P212" s="415"/>
      <c r="Q212" s="415"/>
      <c r="R212" s="415"/>
      <c r="S212" s="415"/>
      <c r="T212" s="369"/>
      <c r="U212" s="418"/>
      <c r="V212" s="418"/>
      <c r="W212" s="418"/>
      <c r="X212" s="418"/>
      <c r="Y212" s="418"/>
      <c r="Z212" s="418"/>
    </row>
    <row r="213" spans="1:26">
      <c r="A213" s="381" t="s">
        <v>1088</v>
      </c>
      <c r="B213" s="382"/>
      <c r="C213" s="382"/>
      <c r="D213" s="382"/>
      <c r="E213" s="382"/>
      <c r="F213" s="382"/>
      <c r="G213" s="383"/>
      <c r="H213" s="377" t="s">
        <v>1089</v>
      </c>
      <c r="I213" s="413"/>
      <c r="J213" s="377"/>
      <c r="K213" s="377"/>
      <c r="L213" s="377"/>
      <c r="M213" s="377"/>
      <c r="N213" s="377"/>
      <c r="O213" s="377"/>
      <c r="P213" s="377" t="s">
        <v>1090</v>
      </c>
      <c r="Q213" s="377"/>
      <c r="R213" s="377"/>
      <c r="S213" s="377"/>
      <c r="T213" s="377"/>
      <c r="U213" s="377"/>
      <c r="V213" s="377"/>
      <c r="W213" s="377"/>
      <c r="X213" s="377"/>
      <c r="Y213" s="377"/>
      <c r="Z213" s="377"/>
    </row>
    <row r="214" spans="1:26">
      <c r="A214" s="410" t="s">
        <v>1161</v>
      </c>
      <c r="B214" s="410"/>
      <c r="C214" s="410"/>
      <c r="D214" s="410"/>
      <c r="E214" s="410"/>
      <c r="F214" s="410"/>
      <c r="G214" s="410"/>
      <c r="H214" s="410" t="s">
        <v>1092</v>
      </c>
      <c r="I214" s="410"/>
      <c r="J214" s="410"/>
      <c r="K214" s="410"/>
      <c r="L214" s="410"/>
      <c r="M214" s="410"/>
      <c r="N214" s="410"/>
      <c r="O214" s="410"/>
      <c r="P214" s="414"/>
      <c r="Q214" s="414"/>
      <c r="R214" s="414"/>
      <c r="S214" s="414"/>
      <c r="T214" s="414"/>
      <c r="U214" s="414"/>
      <c r="V214" s="414"/>
      <c r="W214" s="414"/>
      <c r="X214" s="414"/>
      <c r="Y214" s="414"/>
      <c r="Z214" s="414"/>
    </row>
    <row r="215" spans="1:26">
      <c r="A215" s="370" t="s">
        <v>1093</v>
      </c>
      <c r="B215" s="370"/>
      <c r="C215" s="370"/>
      <c r="D215" s="370"/>
      <c r="E215" s="370"/>
      <c r="F215" s="370"/>
      <c r="G215" s="370"/>
      <c r="H215" s="370"/>
      <c r="I215" s="370"/>
      <c r="J215" s="377" t="s">
        <v>1094</v>
      </c>
      <c r="K215" s="377"/>
      <c r="L215" s="377"/>
      <c r="M215" s="377"/>
      <c r="N215" s="377"/>
      <c r="O215" s="377"/>
      <c r="P215" s="377"/>
      <c r="Q215" s="377"/>
      <c r="R215" s="377"/>
      <c r="S215" s="377"/>
      <c r="T215" s="377"/>
      <c r="U215" s="377"/>
      <c r="V215" s="377"/>
      <c r="W215" s="377"/>
      <c r="X215" s="377"/>
      <c r="Y215" s="377"/>
      <c r="Z215" s="377"/>
    </row>
    <row r="216" spans="1:26" ht="15" customHeight="1">
      <c r="A216" s="370"/>
      <c r="B216" s="370"/>
      <c r="C216" s="370"/>
      <c r="D216" s="370"/>
      <c r="E216" s="370"/>
      <c r="F216" s="370"/>
      <c r="G216" s="370"/>
      <c r="H216" s="370"/>
      <c r="I216" s="370"/>
      <c r="J216" s="377" t="s">
        <v>1095</v>
      </c>
      <c r="K216" s="377"/>
      <c r="L216" s="377"/>
      <c r="M216" s="377"/>
      <c r="N216" s="377" t="s">
        <v>1096</v>
      </c>
      <c r="O216" s="377"/>
      <c r="P216" s="377"/>
      <c r="Q216" s="377"/>
      <c r="R216" s="377"/>
      <c r="S216" s="377"/>
      <c r="T216" s="377"/>
      <c r="U216" s="377" t="s">
        <v>1097</v>
      </c>
      <c r="V216" s="377"/>
      <c r="W216" s="377"/>
      <c r="X216" s="377"/>
      <c r="Y216" s="377"/>
      <c r="Z216" s="377"/>
    </row>
    <row r="217" spans="1:26">
      <c r="A217" s="409" t="s">
        <v>1098</v>
      </c>
      <c r="B217" s="410"/>
      <c r="C217" s="410"/>
      <c r="D217" s="410"/>
      <c r="E217" s="410"/>
      <c r="F217" s="410"/>
      <c r="G217" s="410"/>
      <c r="H217" s="410"/>
      <c r="I217" s="410"/>
      <c r="J217" s="409">
        <v>2024</v>
      </c>
      <c r="K217" s="410"/>
      <c r="L217" s="410"/>
      <c r="M217" s="410"/>
      <c r="N217" s="409" t="s">
        <v>1091</v>
      </c>
      <c r="O217" s="410"/>
      <c r="P217" s="410"/>
      <c r="Q217" s="410"/>
      <c r="R217" s="410"/>
      <c r="S217" s="410"/>
      <c r="T217" s="410"/>
      <c r="U217" s="411"/>
      <c r="V217" s="412"/>
      <c r="W217" s="412"/>
      <c r="X217" s="412"/>
      <c r="Y217" s="412"/>
      <c r="Z217" s="412"/>
    </row>
    <row r="218" spans="1:26">
      <c r="A218" s="377" t="s">
        <v>1099</v>
      </c>
      <c r="B218" s="377"/>
      <c r="C218" s="377"/>
      <c r="D218" s="377"/>
      <c r="E218" s="377"/>
      <c r="F218" s="377"/>
      <c r="G218" s="377"/>
      <c r="H218" s="377"/>
      <c r="I218" s="377"/>
      <c r="J218" s="377" t="s">
        <v>1100</v>
      </c>
      <c r="K218" s="377"/>
      <c r="L218" s="377"/>
      <c r="M218" s="377"/>
      <c r="N218" s="377"/>
      <c r="O218" s="377"/>
      <c r="P218" s="377"/>
      <c r="Q218" s="377"/>
      <c r="R218" s="377"/>
      <c r="S218" s="377"/>
      <c r="T218" s="377"/>
      <c r="U218" s="377"/>
      <c r="V218" s="377"/>
      <c r="W218" s="377"/>
      <c r="X218" s="377"/>
      <c r="Y218" s="377"/>
      <c r="Z218" s="377"/>
    </row>
    <row r="219" spans="1:26">
      <c r="A219" s="406" t="s">
        <v>1101</v>
      </c>
      <c r="B219" s="406"/>
      <c r="C219" s="406"/>
      <c r="D219" s="407" t="s">
        <v>1102</v>
      </c>
      <c r="E219" s="407"/>
      <c r="F219" s="407"/>
      <c r="G219" s="408" t="s">
        <v>1103</v>
      </c>
      <c r="H219" s="408"/>
      <c r="I219" s="408"/>
      <c r="J219" s="377" t="s">
        <v>1095</v>
      </c>
      <c r="K219" s="377"/>
      <c r="L219" s="377"/>
      <c r="M219" s="377"/>
      <c r="N219" s="377" t="s">
        <v>1096</v>
      </c>
      <c r="O219" s="377"/>
      <c r="P219" s="377"/>
      <c r="Q219" s="377"/>
      <c r="R219" s="377"/>
      <c r="S219" s="377"/>
      <c r="T219" s="377"/>
      <c r="U219" s="377" t="s">
        <v>1097</v>
      </c>
      <c r="V219" s="377"/>
      <c r="W219" s="377"/>
      <c r="X219" s="377"/>
      <c r="Y219" s="377"/>
      <c r="Z219" s="377"/>
    </row>
    <row r="220" spans="1:26">
      <c r="A220" s="398" t="s">
        <v>1104</v>
      </c>
      <c r="B220" s="399"/>
      <c r="C220" s="399"/>
      <c r="D220" s="400" t="s">
        <v>1105</v>
      </c>
      <c r="E220" s="401"/>
      <c r="F220" s="401"/>
      <c r="G220" s="400" t="s">
        <v>1106</v>
      </c>
      <c r="H220" s="401"/>
      <c r="I220" s="401"/>
      <c r="J220" s="402">
        <v>2025</v>
      </c>
      <c r="K220" s="403"/>
      <c r="L220" s="403"/>
      <c r="M220" s="403"/>
      <c r="N220" s="402" t="s">
        <v>1091</v>
      </c>
      <c r="O220" s="403"/>
      <c r="P220" s="403"/>
      <c r="Q220" s="403"/>
      <c r="R220" s="403"/>
      <c r="S220" s="403"/>
      <c r="T220" s="403"/>
      <c r="U220" s="404"/>
      <c r="V220" s="405"/>
      <c r="W220" s="405"/>
      <c r="X220" s="405"/>
      <c r="Y220" s="405"/>
      <c r="Z220" s="405"/>
    </row>
    <row r="221" spans="1:26">
      <c r="A221" s="377" t="s">
        <v>1107</v>
      </c>
      <c r="B221" s="377"/>
      <c r="C221" s="377"/>
      <c r="D221" s="377"/>
      <c r="E221" s="377"/>
      <c r="F221" s="377"/>
      <c r="G221" s="377"/>
      <c r="H221" s="377"/>
      <c r="I221" s="377"/>
      <c r="J221" s="377"/>
      <c r="K221" s="377"/>
      <c r="L221" s="377"/>
      <c r="M221" s="377"/>
      <c r="N221" s="377"/>
      <c r="O221" s="377"/>
      <c r="P221" s="377"/>
      <c r="Q221" s="377"/>
      <c r="R221" s="377"/>
      <c r="S221" s="377"/>
      <c r="T221" s="377"/>
      <c r="U221" s="377"/>
      <c r="V221" s="377"/>
      <c r="W221" s="377"/>
      <c r="X221" s="377"/>
      <c r="Y221" s="377"/>
      <c r="Z221" s="377"/>
    </row>
    <row r="222" spans="1:26" ht="16.5" customHeight="1">
      <c r="A222" s="377" t="s">
        <v>1073</v>
      </c>
      <c r="B222" s="377"/>
      <c r="C222" s="377"/>
      <c r="D222" s="377"/>
      <c r="E222" s="377"/>
      <c r="F222" s="377"/>
      <c r="G222" s="377"/>
      <c r="H222" s="377"/>
      <c r="I222" s="377"/>
      <c r="J222" s="377"/>
      <c r="K222" s="377"/>
      <c r="L222" s="377"/>
      <c r="M222" s="377"/>
      <c r="N222" s="377" t="s">
        <v>1108</v>
      </c>
      <c r="O222" s="377"/>
      <c r="P222" s="377"/>
      <c r="Q222" s="377"/>
      <c r="R222" s="377"/>
      <c r="S222" s="377"/>
      <c r="T222" s="377"/>
      <c r="U222" s="384" t="s">
        <v>1109</v>
      </c>
      <c r="V222" s="384"/>
      <c r="W222" s="384"/>
      <c r="X222" s="384"/>
      <c r="Y222" s="384"/>
      <c r="Z222" s="384"/>
    </row>
    <row r="223" spans="1:26" ht="54.75" customHeight="1">
      <c r="A223" s="385" t="s">
        <v>1162</v>
      </c>
      <c r="B223" s="386"/>
      <c r="C223" s="386"/>
      <c r="D223" s="386"/>
      <c r="E223" s="386"/>
      <c r="F223" s="386"/>
      <c r="G223" s="386"/>
      <c r="H223" s="386"/>
      <c r="I223" s="386"/>
      <c r="J223" s="386"/>
      <c r="K223" s="386"/>
      <c r="L223" s="386"/>
      <c r="M223" s="387"/>
      <c r="N223" s="356" t="s">
        <v>1163</v>
      </c>
      <c r="O223" s="356"/>
      <c r="P223" s="356"/>
      <c r="Q223" s="356"/>
      <c r="R223" s="356"/>
      <c r="S223" s="356"/>
      <c r="T223" s="356"/>
      <c r="U223" s="388"/>
      <c r="V223" s="386"/>
      <c r="W223" s="386"/>
      <c r="X223" s="386"/>
      <c r="Y223" s="386"/>
      <c r="Z223" s="387"/>
    </row>
    <row r="224" spans="1:26" ht="51" customHeight="1">
      <c r="A224" s="392" t="s">
        <v>1164</v>
      </c>
      <c r="B224" s="393"/>
      <c r="C224" s="393"/>
      <c r="D224" s="393"/>
      <c r="E224" s="393"/>
      <c r="F224" s="393"/>
      <c r="G224" s="393"/>
      <c r="H224" s="393"/>
      <c r="I224" s="393"/>
      <c r="J224" s="393"/>
      <c r="K224" s="393"/>
      <c r="L224" s="393"/>
      <c r="M224" s="394"/>
      <c r="N224" s="395" t="s">
        <v>1163</v>
      </c>
      <c r="O224" s="396"/>
      <c r="P224" s="396"/>
      <c r="Q224" s="396"/>
      <c r="R224" s="396"/>
      <c r="S224" s="396"/>
      <c r="T224" s="397"/>
      <c r="U224" s="389"/>
      <c r="V224" s="390"/>
      <c r="W224" s="390"/>
      <c r="X224" s="390"/>
      <c r="Y224" s="390"/>
      <c r="Z224" s="391"/>
    </row>
    <row r="225" spans="1:27">
      <c r="A225" s="377" t="s">
        <v>1112</v>
      </c>
      <c r="B225" s="377"/>
      <c r="C225" s="377"/>
      <c r="D225" s="377"/>
      <c r="E225" s="377"/>
      <c r="F225" s="377"/>
      <c r="G225" s="377"/>
      <c r="H225" s="377"/>
      <c r="I225" s="377"/>
      <c r="J225" s="377"/>
      <c r="K225" s="377"/>
      <c r="L225" s="377"/>
      <c r="M225" s="377"/>
      <c r="N225" s="377"/>
      <c r="O225" s="377"/>
      <c r="P225" s="377"/>
      <c r="Q225" s="377"/>
      <c r="R225" s="377"/>
      <c r="S225" s="377"/>
      <c r="T225" s="377"/>
      <c r="U225" s="377"/>
      <c r="V225" s="377"/>
      <c r="W225" s="377"/>
      <c r="X225" s="377"/>
      <c r="Y225" s="377"/>
      <c r="Z225" s="377"/>
    </row>
    <row r="226" spans="1:27">
      <c r="A226" s="378"/>
      <c r="B226" s="379"/>
      <c r="C226" s="379"/>
      <c r="D226" s="379"/>
      <c r="E226" s="379"/>
      <c r="F226" s="379"/>
      <c r="G226" s="379"/>
      <c r="H226" s="379"/>
      <c r="I226" s="379"/>
      <c r="J226" s="379"/>
      <c r="K226" s="379"/>
      <c r="L226" s="379"/>
      <c r="M226" s="379"/>
      <c r="N226" s="379"/>
      <c r="O226" s="379"/>
      <c r="P226" s="379"/>
      <c r="Q226" s="379"/>
      <c r="R226" s="379"/>
      <c r="S226" s="379"/>
      <c r="T226" s="379"/>
      <c r="U226" s="379"/>
      <c r="V226" s="379"/>
      <c r="W226" s="379"/>
      <c r="X226" s="379"/>
      <c r="Y226" s="379"/>
      <c r="Z226" s="380"/>
    </row>
    <row r="227" spans="1:27">
      <c r="A227" s="377" t="s">
        <v>1113</v>
      </c>
      <c r="B227" s="377"/>
      <c r="C227" s="377"/>
      <c r="D227" s="377"/>
      <c r="E227" s="377"/>
      <c r="F227" s="377"/>
      <c r="G227" s="377"/>
      <c r="H227" s="377"/>
      <c r="I227" s="377"/>
      <c r="J227" s="377"/>
      <c r="K227" s="377"/>
      <c r="L227" s="377"/>
      <c r="M227" s="377"/>
      <c r="N227" s="377"/>
      <c r="O227" s="377"/>
      <c r="P227" s="377"/>
      <c r="Q227" s="377"/>
      <c r="R227" s="377"/>
      <c r="S227" s="377"/>
      <c r="T227" s="377"/>
      <c r="U227" s="377"/>
      <c r="V227" s="377"/>
      <c r="W227" s="377"/>
      <c r="X227" s="377"/>
      <c r="Y227" s="377"/>
      <c r="Z227" s="377"/>
    </row>
    <row r="228" spans="1:27" ht="15" customHeight="1">
      <c r="A228" s="377" t="s">
        <v>1114</v>
      </c>
      <c r="B228" s="377"/>
      <c r="C228" s="377"/>
      <c r="D228" s="377"/>
      <c r="E228" s="377"/>
      <c r="F228" s="377"/>
      <c r="G228" s="377"/>
      <c r="H228" s="377"/>
      <c r="I228" s="377"/>
      <c r="J228" s="377"/>
      <c r="K228" s="377"/>
      <c r="L228" s="377"/>
      <c r="M228" s="377"/>
      <c r="N228" s="381" t="s">
        <v>1115</v>
      </c>
      <c r="O228" s="382"/>
      <c r="P228" s="382"/>
      <c r="Q228" s="382"/>
      <c r="R228" s="382"/>
      <c r="S228" s="383"/>
      <c r="T228" s="381" t="s">
        <v>1116</v>
      </c>
      <c r="U228" s="382"/>
      <c r="V228" s="382"/>
      <c r="W228" s="382"/>
      <c r="X228" s="382"/>
      <c r="Y228" s="382"/>
      <c r="Z228" s="383"/>
    </row>
    <row r="229" spans="1:27" ht="15" customHeight="1">
      <c r="A229" s="356" t="s">
        <v>1117</v>
      </c>
      <c r="B229" s="357"/>
      <c r="C229" s="357"/>
      <c r="D229" s="357"/>
      <c r="E229" s="357"/>
      <c r="F229" s="357"/>
      <c r="G229" s="357"/>
      <c r="H229" s="357"/>
      <c r="I229" s="357"/>
      <c r="J229" s="357"/>
      <c r="K229" s="357"/>
      <c r="L229" s="357"/>
      <c r="M229" s="357"/>
      <c r="N229" s="358" t="s">
        <v>1118</v>
      </c>
      <c r="O229" s="359"/>
      <c r="P229" s="359"/>
      <c r="Q229" s="359"/>
      <c r="R229" s="359"/>
      <c r="S229" s="360"/>
      <c r="T229" s="437" t="s">
        <v>1119</v>
      </c>
      <c r="U229" s="438"/>
      <c r="V229" s="438"/>
      <c r="W229" s="438"/>
      <c r="X229" s="438"/>
      <c r="Y229" s="438"/>
      <c r="Z229" s="439"/>
    </row>
    <row r="230" spans="1:27" ht="28.5" customHeight="1">
      <c r="A230" s="357"/>
      <c r="B230" s="357"/>
      <c r="C230" s="357"/>
      <c r="D230" s="357"/>
      <c r="E230" s="357"/>
      <c r="F230" s="357"/>
      <c r="G230" s="357"/>
      <c r="H230" s="357"/>
      <c r="I230" s="357"/>
      <c r="J230" s="357"/>
      <c r="K230" s="357"/>
      <c r="L230" s="357"/>
      <c r="M230" s="357"/>
      <c r="N230" s="361"/>
      <c r="O230" s="362"/>
      <c r="P230" s="362"/>
      <c r="Q230" s="362"/>
      <c r="R230" s="362"/>
      <c r="S230" s="363"/>
      <c r="T230" s="440"/>
      <c r="U230" s="441"/>
      <c r="V230" s="441"/>
      <c r="W230" s="441"/>
      <c r="X230" s="441"/>
      <c r="Y230" s="441"/>
      <c r="Z230" s="442"/>
    </row>
    <row r="231" spans="1:27" ht="30" customHeight="1">
      <c r="A231" s="370" t="s">
        <v>1120</v>
      </c>
      <c r="B231" s="370"/>
      <c r="C231" s="370"/>
      <c r="D231" s="370"/>
      <c r="E231" s="370"/>
      <c r="F231" s="370"/>
      <c r="G231" s="370"/>
      <c r="H231" s="370"/>
      <c r="I231" s="370"/>
      <c r="J231" s="370"/>
      <c r="K231" s="370"/>
      <c r="L231" s="370"/>
      <c r="M231" s="370"/>
      <c r="N231" s="371" t="s">
        <v>1121</v>
      </c>
      <c r="O231" s="372"/>
      <c r="P231" s="372"/>
      <c r="Q231" s="372"/>
      <c r="R231" s="372"/>
      <c r="S231" s="373"/>
      <c r="T231" s="374" t="s">
        <v>1122</v>
      </c>
      <c r="U231" s="375"/>
      <c r="V231" s="375"/>
      <c r="W231" s="375"/>
      <c r="X231" s="375"/>
      <c r="Y231" s="375"/>
      <c r="Z231" s="376"/>
    </row>
    <row r="232" spans="1:27" ht="15" customHeight="1">
      <c r="A232" s="340" t="s">
        <v>1123</v>
      </c>
      <c r="B232" s="341"/>
      <c r="C232" s="341"/>
      <c r="D232" s="341"/>
      <c r="E232" s="341"/>
      <c r="F232" s="341"/>
      <c r="G232" s="341"/>
      <c r="H232" s="341"/>
      <c r="I232" s="341"/>
      <c r="J232" s="341"/>
      <c r="K232" s="341"/>
      <c r="L232" s="341"/>
      <c r="M232" s="341"/>
      <c r="N232" s="343" t="s">
        <v>1124</v>
      </c>
      <c r="O232" s="344"/>
      <c r="P232" s="344"/>
      <c r="Q232" s="344"/>
      <c r="R232" s="344"/>
      <c r="S232" s="345"/>
      <c r="T232" s="349" t="s">
        <v>1125</v>
      </c>
      <c r="U232" s="350"/>
      <c r="V232" s="350"/>
      <c r="W232" s="350"/>
      <c r="X232" s="350"/>
      <c r="Y232" s="350"/>
      <c r="Z232" s="351"/>
      <c r="AA232" s="154"/>
    </row>
    <row r="233" spans="1:27" ht="14.25" customHeight="1">
      <c r="A233" s="342"/>
      <c r="B233" s="342"/>
      <c r="C233" s="342"/>
      <c r="D233" s="342"/>
      <c r="E233" s="342"/>
      <c r="F233" s="342"/>
      <c r="G233" s="342"/>
      <c r="H233" s="342"/>
      <c r="I233" s="342"/>
      <c r="J233" s="342"/>
      <c r="K233" s="342"/>
      <c r="L233" s="342"/>
      <c r="M233" s="342"/>
      <c r="N233" s="346"/>
      <c r="O233" s="347"/>
      <c r="P233" s="347"/>
      <c r="Q233" s="347"/>
      <c r="R233" s="347"/>
      <c r="S233" s="348"/>
      <c r="T233" s="352"/>
      <c r="U233" s="353"/>
      <c r="V233" s="353"/>
      <c r="W233" s="353"/>
      <c r="X233" s="353"/>
      <c r="Y233" s="353"/>
      <c r="Z233" s="354"/>
    </row>
    <row r="234" spans="1:27">
      <c r="A234" s="355" t="s">
        <v>1126</v>
      </c>
      <c r="B234" s="355"/>
      <c r="C234" s="355"/>
      <c r="D234" s="355"/>
      <c r="E234" s="355"/>
      <c r="F234" s="355"/>
      <c r="G234" s="355"/>
      <c r="H234" s="355"/>
      <c r="I234" s="355"/>
      <c r="J234" s="355" t="s">
        <v>1127</v>
      </c>
      <c r="K234" s="355"/>
      <c r="L234" s="355"/>
      <c r="M234" s="355"/>
      <c r="N234" s="355"/>
      <c r="O234" s="355"/>
      <c r="P234" s="355"/>
      <c r="Q234" s="355"/>
      <c r="R234" s="355" t="s">
        <v>1128</v>
      </c>
      <c r="S234" s="355"/>
      <c r="T234" s="355"/>
      <c r="U234" s="355"/>
      <c r="V234" s="355"/>
      <c r="W234" s="355"/>
      <c r="X234" s="355"/>
      <c r="Y234" s="355"/>
      <c r="Z234" s="355"/>
    </row>
    <row r="235" spans="1:27" ht="35.25" customHeight="1">
      <c r="A235" s="331" t="s">
        <v>1129</v>
      </c>
      <c r="B235" s="332"/>
      <c r="C235" s="332"/>
      <c r="D235" s="332"/>
      <c r="E235" s="332"/>
      <c r="F235" s="332"/>
      <c r="G235" s="332"/>
      <c r="H235" s="332"/>
      <c r="I235" s="333"/>
      <c r="J235" s="308" t="s">
        <v>1130</v>
      </c>
      <c r="K235" s="334"/>
      <c r="L235" s="334"/>
      <c r="M235" s="334"/>
      <c r="N235" s="334"/>
      <c r="O235" s="334"/>
      <c r="P235" s="334"/>
      <c r="Q235" s="335"/>
      <c r="R235" s="308" t="s">
        <v>1131</v>
      </c>
      <c r="S235" s="334"/>
      <c r="T235" s="334"/>
      <c r="U235" s="334"/>
      <c r="V235" s="334"/>
      <c r="W235" s="334"/>
      <c r="X235" s="334"/>
      <c r="Y235" s="334"/>
      <c r="Z235" s="335"/>
    </row>
    <row r="236" spans="1:27" ht="29.25" customHeight="1">
      <c r="A236" s="336" t="s">
        <v>1132</v>
      </c>
      <c r="B236" s="337"/>
      <c r="C236" s="337"/>
      <c r="D236" s="337"/>
      <c r="E236" s="337"/>
      <c r="F236" s="337"/>
      <c r="G236" s="337"/>
      <c r="H236" s="337"/>
      <c r="I236" s="337"/>
      <c r="J236" s="336" t="s">
        <v>1119</v>
      </c>
      <c r="K236" s="336"/>
      <c r="L236" s="336"/>
      <c r="M236" s="336"/>
      <c r="N236" s="336"/>
      <c r="O236" s="336"/>
      <c r="P236" s="336"/>
      <c r="Q236" s="336"/>
      <c r="R236" s="338" t="s">
        <v>1133</v>
      </c>
      <c r="S236" s="339"/>
      <c r="T236" s="339"/>
      <c r="U236" s="339"/>
      <c r="V236" s="339"/>
      <c r="W236" s="339"/>
      <c r="X236" s="339"/>
      <c r="Y236" s="339"/>
      <c r="Z236" s="339"/>
    </row>
    <row r="237" spans="1:27">
      <c r="A237" s="329" t="s">
        <v>1134</v>
      </c>
      <c r="B237" s="329"/>
      <c r="C237" s="329"/>
      <c r="D237" s="329"/>
      <c r="E237" s="329"/>
      <c r="F237" s="329"/>
      <c r="G237" s="329"/>
      <c r="H237" s="329"/>
      <c r="I237" s="329"/>
      <c r="J237" s="329"/>
      <c r="K237" s="329"/>
      <c r="L237" s="329"/>
      <c r="M237" s="329"/>
      <c r="N237" s="329"/>
      <c r="O237" s="329"/>
      <c r="P237" s="329"/>
      <c r="Q237" s="329"/>
      <c r="R237" s="329"/>
      <c r="S237" s="329"/>
      <c r="T237" s="329"/>
      <c r="U237" s="329"/>
      <c r="V237" s="329"/>
      <c r="W237" s="329"/>
      <c r="X237" s="329"/>
      <c r="Y237" s="329"/>
      <c r="Z237" s="329"/>
    </row>
    <row r="238" spans="1:27">
      <c r="A238" s="330" t="s">
        <v>1135</v>
      </c>
      <c r="B238" s="330"/>
      <c r="C238" s="330"/>
      <c r="D238" s="330"/>
      <c r="E238" s="330"/>
      <c r="F238" s="330"/>
      <c r="G238" s="330"/>
      <c r="H238" s="330"/>
      <c r="I238" s="330"/>
      <c r="J238" s="330"/>
      <c r="K238" s="330"/>
      <c r="L238" s="330"/>
      <c r="M238" s="330"/>
      <c r="N238" s="330"/>
      <c r="O238" s="330"/>
      <c r="P238" s="330"/>
      <c r="Q238" s="330"/>
      <c r="R238" s="330"/>
      <c r="S238" s="330"/>
      <c r="T238" s="330"/>
      <c r="U238" s="330"/>
      <c r="V238" s="330"/>
      <c r="W238" s="330"/>
      <c r="X238" s="330"/>
      <c r="Y238" s="330"/>
      <c r="Z238" s="330"/>
    </row>
    <row r="240" spans="1:27" ht="6.95" customHeight="1">
      <c r="A240" s="303"/>
      <c r="B240" s="303"/>
      <c r="C240" s="303"/>
      <c r="D240" s="303"/>
      <c r="E240" s="303"/>
      <c r="F240" s="303"/>
      <c r="G240" s="303"/>
      <c r="H240" s="303"/>
      <c r="I240" s="303"/>
      <c r="J240" s="303"/>
      <c r="K240" s="303"/>
      <c r="L240" s="303"/>
      <c r="M240" s="303"/>
      <c r="N240" s="303"/>
      <c r="O240" s="303"/>
      <c r="P240" s="303"/>
      <c r="Q240" s="303"/>
      <c r="R240" s="303"/>
      <c r="S240" s="303"/>
      <c r="T240" s="303"/>
      <c r="U240" s="303"/>
      <c r="V240" s="303"/>
      <c r="W240" s="303"/>
      <c r="X240" s="303"/>
      <c r="Y240" s="303"/>
      <c r="Z240" s="303"/>
    </row>
    <row r="241" spans="1:33" ht="15.75">
      <c r="A241" s="436" t="s">
        <v>1061</v>
      </c>
      <c r="B241" s="436"/>
      <c r="C241" s="436"/>
      <c r="D241" s="436"/>
      <c r="E241" s="436"/>
      <c r="F241" s="436"/>
      <c r="G241" s="436"/>
      <c r="H241" s="436"/>
      <c r="I241" s="436"/>
      <c r="J241" s="436"/>
      <c r="K241" s="436"/>
      <c r="L241" s="436"/>
      <c r="M241" s="436"/>
      <c r="N241" s="436"/>
      <c r="O241" s="436"/>
      <c r="P241" s="436"/>
      <c r="Q241" s="436"/>
      <c r="R241" s="436"/>
      <c r="S241" s="436"/>
      <c r="T241" s="436"/>
      <c r="U241" s="436"/>
      <c r="V241" s="436"/>
      <c r="W241" s="436"/>
      <c r="X241" s="436"/>
      <c r="Y241" s="436"/>
      <c r="Z241" s="436"/>
    </row>
    <row r="242" spans="1:33" ht="15.75">
      <c r="A242" s="436" t="s">
        <v>1062</v>
      </c>
      <c r="B242" s="436"/>
      <c r="C242" s="436"/>
      <c r="D242" s="436"/>
      <c r="E242" s="436"/>
      <c r="F242" s="436"/>
      <c r="G242" s="436"/>
      <c r="H242" s="436"/>
      <c r="I242" s="436"/>
      <c r="J242" s="436"/>
      <c r="K242" s="436"/>
      <c r="L242" s="436"/>
      <c r="M242" s="436"/>
      <c r="N242" s="436"/>
      <c r="O242" s="436"/>
      <c r="P242" s="436"/>
      <c r="Q242" s="436"/>
      <c r="R242" s="436"/>
      <c r="S242" s="436"/>
      <c r="T242" s="436"/>
      <c r="U242" s="436"/>
      <c r="V242" s="436"/>
      <c r="W242" s="436"/>
      <c r="X242" s="436"/>
      <c r="Y242" s="436"/>
      <c r="Z242" s="436"/>
    </row>
    <row r="243" spans="1:33" ht="15.75">
      <c r="A243" s="436" t="s">
        <v>1063</v>
      </c>
      <c r="B243" s="436"/>
      <c r="C243" s="436"/>
      <c r="D243" s="436"/>
      <c r="E243" s="436"/>
      <c r="F243" s="436"/>
      <c r="G243" s="436"/>
      <c r="H243" s="436"/>
      <c r="I243" s="436"/>
      <c r="J243" s="436"/>
      <c r="K243" s="436"/>
      <c r="L243" s="436"/>
      <c r="M243" s="436"/>
      <c r="N243" s="436"/>
      <c r="O243" s="436"/>
      <c r="P243" s="436"/>
      <c r="Q243" s="436"/>
      <c r="R243" s="436"/>
      <c r="S243" s="436"/>
      <c r="T243" s="436"/>
      <c r="U243" s="436"/>
      <c r="V243" s="436"/>
      <c r="W243" s="436"/>
      <c r="X243" s="436"/>
      <c r="Y243" s="436"/>
      <c r="Z243" s="436"/>
    </row>
    <row r="244" spans="1:33">
      <c r="A244" s="279" t="s">
        <v>1064</v>
      </c>
      <c r="B244" s="280"/>
      <c r="C244" s="280"/>
      <c r="D244" s="280"/>
      <c r="E244" s="280"/>
      <c r="F244" s="280"/>
      <c r="G244" s="280"/>
      <c r="H244" s="280"/>
      <c r="I244" s="280"/>
      <c r="J244" s="280"/>
      <c r="K244" s="280"/>
      <c r="L244" s="280"/>
      <c r="M244" s="280"/>
      <c r="N244" s="280"/>
      <c r="O244" s="280"/>
      <c r="P244" s="280"/>
      <c r="Q244" s="280"/>
      <c r="R244" s="280"/>
      <c r="S244" s="280"/>
      <c r="T244" s="280"/>
      <c r="U244" s="280"/>
      <c r="V244" s="280" t="s">
        <v>1065</v>
      </c>
      <c r="W244" s="280"/>
      <c r="X244" s="280"/>
      <c r="Y244" s="280"/>
      <c r="Z244" s="280"/>
    </row>
    <row r="245" spans="1:33">
      <c r="A245" s="279" t="s">
        <v>1066</v>
      </c>
      <c r="B245" s="280"/>
      <c r="C245" s="280"/>
      <c r="D245" s="280"/>
      <c r="E245" s="280"/>
      <c r="F245" s="280"/>
      <c r="G245" s="280"/>
      <c r="H245" s="280"/>
      <c r="I245" s="280"/>
      <c r="J245" s="280"/>
      <c r="K245" s="280"/>
      <c r="L245" s="280"/>
      <c r="M245" s="280"/>
      <c r="N245" s="280"/>
      <c r="O245" s="280"/>
      <c r="P245" s="280"/>
      <c r="Q245" s="280"/>
      <c r="R245" s="280"/>
      <c r="S245" s="280"/>
      <c r="T245" s="280"/>
      <c r="U245" s="280"/>
      <c r="V245" s="280"/>
      <c r="W245" s="280"/>
      <c r="X245" s="280"/>
      <c r="Y245" s="280"/>
      <c r="Z245" s="280"/>
    </row>
    <row r="246" spans="1:33" ht="18.75" customHeight="1">
      <c r="A246" s="427" t="s">
        <v>1136</v>
      </c>
      <c r="B246" s="427"/>
      <c r="C246" s="427"/>
      <c r="D246" s="427"/>
      <c r="E246" s="427"/>
      <c r="F246" s="427"/>
      <c r="G246" s="427"/>
      <c r="H246" s="427"/>
      <c r="I246" s="427"/>
      <c r="J246" s="427"/>
      <c r="K246" s="427"/>
      <c r="L246" s="427"/>
      <c r="M246" s="427"/>
      <c r="N246" s="427"/>
      <c r="O246" s="427"/>
      <c r="P246" s="427"/>
      <c r="Q246" s="427"/>
      <c r="R246" s="427"/>
      <c r="S246" s="427"/>
      <c r="T246" s="427"/>
      <c r="U246" s="427"/>
      <c r="V246" s="427"/>
      <c r="W246" s="427"/>
      <c r="X246" s="427"/>
      <c r="Y246" s="427"/>
      <c r="Z246" s="427"/>
    </row>
    <row r="247" spans="1:33" ht="18" customHeight="1">
      <c r="A247" s="428" t="s">
        <v>1068</v>
      </c>
      <c r="B247" s="429"/>
      <c r="C247" s="429"/>
      <c r="D247" s="429"/>
      <c r="E247" s="429"/>
      <c r="F247" s="429"/>
      <c r="G247" s="429"/>
      <c r="H247" s="429"/>
      <c r="I247" s="429"/>
      <c r="J247" s="429"/>
      <c r="K247" s="429"/>
      <c r="L247" s="429"/>
      <c r="M247" s="429"/>
      <c r="N247" s="429"/>
      <c r="O247" s="429"/>
      <c r="P247" s="429"/>
      <c r="Q247" s="429"/>
      <c r="R247" s="429"/>
      <c r="S247" s="429"/>
      <c r="T247" s="429"/>
      <c r="U247" s="429"/>
      <c r="V247" s="429"/>
      <c r="W247" s="429"/>
      <c r="X247" s="429"/>
      <c r="Y247" s="429"/>
      <c r="Z247" s="430"/>
    </row>
    <row r="248" spans="1:33" ht="17.25" customHeight="1">
      <c r="A248" s="431" t="s">
        <v>1069</v>
      </c>
      <c r="B248" s="432"/>
      <c r="C248" s="432"/>
      <c r="D248" s="432"/>
      <c r="E248" s="432"/>
      <c r="F248" s="432"/>
      <c r="G248" s="432"/>
      <c r="H248" s="432"/>
      <c r="I248" s="432"/>
      <c r="J248" s="432"/>
      <c r="K248" s="432"/>
      <c r="L248" s="432"/>
      <c r="M248" s="432"/>
      <c r="N248" s="432"/>
      <c r="O248" s="432"/>
      <c r="P248" s="432"/>
      <c r="Q248" s="432"/>
      <c r="R248" s="432"/>
      <c r="S248" s="432"/>
      <c r="T248" s="432"/>
      <c r="U248" s="432"/>
      <c r="V248" s="432"/>
      <c r="W248" s="432"/>
      <c r="X248" s="432"/>
      <c r="Y248" s="432"/>
      <c r="Z248" s="432"/>
    </row>
    <row r="249" spans="1:33" ht="35.25" customHeight="1">
      <c r="A249" s="433" t="s">
        <v>1070</v>
      </c>
      <c r="B249" s="433"/>
      <c r="C249" s="433"/>
      <c r="D249" s="433"/>
      <c r="E249" s="433"/>
      <c r="F249" s="433"/>
      <c r="G249" s="433"/>
      <c r="H249" s="433"/>
      <c r="I249" s="433"/>
      <c r="J249" s="433"/>
      <c r="K249" s="433"/>
      <c r="L249" s="433"/>
      <c r="M249" s="433"/>
      <c r="N249" s="433"/>
      <c r="O249" s="433"/>
      <c r="P249" s="433"/>
      <c r="Q249" s="433"/>
      <c r="R249" s="433"/>
      <c r="S249" s="433"/>
      <c r="T249" s="433"/>
      <c r="U249" s="433"/>
      <c r="V249" s="433"/>
      <c r="W249" s="433"/>
      <c r="X249" s="433"/>
      <c r="Y249" s="433"/>
      <c r="Z249" s="433"/>
      <c r="AG249" s="230"/>
    </row>
    <row r="250" spans="1:33" ht="27" customHeight="1">
      <c r="A250" s="434" t="s">
        <v>1137</v>
      </c>
      <c r="B250" s="434"/>
      <c r="C250" s="434"/>
      <c r="D250" s="434"/>
      <c r="E250" s="434"/>
      <c r="F250" s="434"/>
      <c r="G250" s="434"/>
      <c r="H250" s="434"/>
      <c r="I250" s="434"/>
      <c r="J250" s="434"/>
      <c r="K250" s="434"/>
      <c r="L250" s="434"/>
      <c r="M250" s="434"/>
      <c r="N250" s="434"/>
      <c r="O250" s="434"/>
      <c r="P250" s="434"/>
      <c r="Q250" s="434"/>
      <c r="R250" s="434"/>
      <c r="S250" s="434"/>
      <c r="T250" s="434"/>
      <c r="U250" s="434"/>
      <c r="V250" s="434"/>
      <c r="W250" s="434"/>
      <c r="X250" s="434"/>
      <c r="Y250" s="434"/>
      <c r="Z250" s="434"/>
    </row>
    <row r="251" spans="1:33">
      <c r="A251" s="435" t="s">
        <v>1072</v>
      </c>
      <c r="B251" s="435"/>
      <c r="C251" s="435"/>
      <c r="D251" s="435"/>
      <c r="E251" s="435"/>
      <c r="F251" s="435"/>
      <c r="G251" s="435"/>
      <c r="H251" s="435"/>
      <c r="I251" s="435"/>
      <c r="J251" s="435"/>
      <c r="K251" s="435"/>
      <c r="L251" s="435"/>
      <c r="M251" s="435"/>
      <c r="N251" s="435"/>
      <c r="O251" s="435"/>
      <c r="P251" s="435"/>
      <c r="Q251" s="435"/>
      <c r="R251" s="435"/>
      <c r="S251" s="435"/>
      <c r="T251" s="435"/>
      <c r="U251" s="435"/>
      <c r="V251" s="435"/>
      <c r="W251" s="435"/>
      <c r="X251" s="435"/>
      <c r="Y251" s="435"/>
      <c r="Z251" s="435"/>
    </row>
    <row r="252" spans="1:33" ht="18.75" customHeight="1">
      <c r="A252" s="422" t="s">
        <v>190</v>
      </c>
      <c r="B252" s="422"/>
      <c r="C252" s="370" t="s">
        <v>1073</v>
      </c>
      <c r="D252" s="370"/>
      <c r="E252" s="370"/>
      <c r="F252" s="370"/>
      <c r="G252" s="370"/>
      <c r="H252" s="370"/>
      <c r="I252" s="370"/>
      <c r="J252" s="370"/>
      <c r="K252" s="370"/>
      <c r="L252" s="370"/>
      <c r="M252" s="370"/>
      <c r="N252" s="370"/>
      <c r="O252" s="370"/>
      <c r="P252" s="370"/>
      <c r="Q252" s="370"/>
      <c r="R252" s="370"/>
      <c r="S252" s="370"/>
      <c r="T252" s="370"/>
      <c r="U252" s="423" t="s">
        <v>1074</v>
      </c>
      <c r="V252" s="423"/>
      <c r="W252" s="423"/>
      <c r="X252" s="423"/>
      <c r="Y252" s="423"/>
      <c r="Z252" s="423"/>
    </row>
    <row r="253" spans="1:33" ht="15" customHeight="1">
      <c r="A253" s="356" t="s">
        <v>883</v>
      </c>
      <c r="B253" s="357"/>
      <c r="C253" s="424" t="s">
        <v>969</v>
      </c>
      <c r="D253" s="425"/>
      <c r="E253" s="425"/>
      <c r="F253" s="425"/>
      <c r="G253" s="425"/>
      <c r="H253" s="425"/>
      <c r="I253" s="425"/>
      <c r="J253" s="425"/>
      <c r="K253" s="425"/>
      <c r="L253" s="425"/>
      <c r="M253" s="425"/>
      <c r="N253" s="425"/>
      <c r="O253" s="425"/>
      <c r="P253" s="425"/>
      <c r="Q253" s="425"/>
      <c r="R253" s="425"/>
      <c r="S253" s="425"/>
      <c r="T253" s="425"/>
      <c r="U253" s="426"/>
      <c r="V253" s="341"/>
      <c r="W253" s="341"/>
      <c r="X253" s="341"/>
      <c r="Y253" s="341"/>
      <c r="Z253" s="341"/>
    </row>
    <row r="254" spans="1:33" ht="36" customHeight="1">
      <c r="A254" s="357"/>
      <c r="B254" s="357"/>
      <c r="C254" s="425"/>
      <c r="D254" s="425"/>
      <c r="E254" s="425"/>
      <c r="F254" s="425"/>
      <c r="G254" s="425"/>
      <c r="H254" s="425"/>
      <c r="I254" s="425"/>
      <c r="J254" s="425"/>
      <c r="K254" s="425"/>
      <c r="L254" s="425"/>
      <c r="M254" s="425"/>
      <c r="N254" s="425"/>
      <c r="O254" s="425"/>
      <c r="P254" s="425"/>
      <c r="Q254" s="425"/>
      <c r="R254" s="425"/>
      <c r="S254" s="425"/>
      <c r="T254" s="425"/>
      <c r="U254" s="341"/>
      <c r="V254" s="341"/>
      <c r="W254" s="341"/>
      <c r="X254" s="341"/>
      <c r="Y254" s="341"/>
      <c r="Z254" s="341"/>
    </row>
    <row r="255" spans="1:33">
      <c r="A255" s="381" t="s">
        <v>1076</v>
      </c>
      <c r="B255" s="382"/>
      <c r="C255" s="382"/>
      <c r="D255" s="382"/>
      <c r="E255" s="382"/>
      <c r="F255" s="382"/>
      <c r="G255" s="382"/>
      <c r="H255" s="382"/>
      <c r="I255" s="382"/>
      <c r="J255" s="382"/>
      <c r="K255" s="382"/>
      <c r="L255" s="382"/>
      <c r="M255" s="382"/>
      <c r="N255" s="382"/>
      <c r="O255" s="383"/>
      <c r="P255" s="377" t="s">
        <v>1077</v>
      </c>
      <c r="Q255" s="377"/>
      <c r="R255" s="377"/>
      <c r="S255" s="377"/>
      <c r="T255" s="377"/>
      <c r="U255" s="370" t="s">
        <v>873</v>
      </c>
      <c r="V255" s="370"/>
      <c r="W255" s="370"/>
      <c r="X255" s="370"/>
      <c r="Y255" s="370"/>
      <c r="Z255" s="370"/>
    </row>
    <row r="256" spans="1:33" ht="20.25" customHeight="1">
      <c r="A256" s="385" t="s">
        <v>1165</v>
      </c>
      <c r="B256" s="386"/>
      <c r="C256" s="386"/>
      <c r="D256" s="386"/>
      <c r="E256" s="386"/>
      <c r="F256" s="386"/>
      <c r="G256" s="386"/>
      <c r="H256" s="386"/>
      <c r="I256" s="386"/>
      <c r="J256" s="386"/>
      <c r="K256" s="386"/>
      <c r="L256" s="386"/>
      <c r="M256" s="386"/>
      <c r="N256" s="386"/>
      <c r="O256" s="387"/>
      <c r="P256" s="356" t="s">
        <v>1157</v>
      </c>
      <c r="Q256" s="357"/>
      <c r="R256" s="357"/>
      <c r="S256" s="357"/>
      <c r="T256" s="357"/>
      <c r="U256" s="356" t="s">
        <v>1158</v>
      </c>
      <c r="V256" s="357"/>
      <c r="W256" s="357"/>
      <c r="X256" s="357"/>
      <c r="Y256" s="357"/>
      <c r="Z256" s="357"/>
    </row>
    <row r="257" spans="1:26" ht="8.25" customHeight="1">
      <c r="A257" s="419"/>
      <c r="B257" s="420"/>
      <c r="C257" s="420"/>
      <c r="D257" s="420"/>
      <c r="E257" s="420"/>
      <c r="F257" s="420"/>
      <c r="G257" s="420"/>
      <c r="H257" s="420"/>
      <c r="I257" s="420"/>
      <c r="J257" s="420"/>
      <c r="K257" s="420"/>
      <c r="L257" s="420"/>
      <c r="M257" s="420"/>
      <c r="N257" s="420"/>
      <c r="O257" s="421"/>
      <c r="P257" s="357"/>
      <c r="Q257" s="357"/>
      <c r="R257" s="357"/>
      <c r="S257" s="357"/>
      <c r="T257" s="357"/>
      <c r="U257" s="357"/>
      <c r="V257" s="357"/>
      <c r="W257" s="357"/>
      <c r="X257" s="357"/>
      <c r="Y257" s="357"/>
      <c r="Z257" s="357"/>
    </row>
    <row r="258" spans="1:26">
      <c r="A258" s="381" t="s">
        <v>1080</v>
      </c>
      <c r="B258" s="382"/>
      <c r="C258" s="382"/>
      <c r="D258" s="382"/>
      <c r="E258" s="382"/>
      <c r="F258" s="382"/>
      <c r="G258" s="382"/>
      <c r="H258" s="382"/>
      <c r="I258" s="382"/>
      <c r="J258" s="382"/>
      <c r="K258" s="382"/>
      <c r="L258" s="382"/>
      <c r="M258" s="382"/>
      <c r="N258" s="382"/>
      <c r="O258" s="382"/>
      <c r="P258" s="382"/>
      <c r="Q258" s="382"/>
      <c r="R258" s="382"/>
      <c r="S258" s="382"/>
      <c r="T258" s="383"/>
      <c r="U258" s="281" t="s">
        <v>1081</v>
      </c>
      <c r="V258" s="282"/>
      <c r="W258" s="282"/>
      <c r="X258" s="282"/>
      <c r="Y258" s="282"/>
      <c r="Z258" s="283"/>
    </row>
    <row r="259" spans="1:26" ht="61.5" customHeight="1">
      <c r="A259" s="364" t="s">
        <v>969</v>
      </c>
      <c r="B259" s="365"/>
      <c r="C259" s="365"/>
      <c r="D259" s="365"/>
      <c r="E259" s="365"/>
      <c r="F259" s="365"/>
      <c r="G259" s="365"/>
      <c r="H259" s="365"/>
      <c r="I259" s="365" t="s">
        <v>1083</v>
      </c>
      <c r="J259" s="415" t="s">
        <v>1166</v>
      </c>
      <c r="K259" s="443"/>
      <c r="L259" s="443"/>
      <c r="M259" s="443"/>
      <c r="N259" s="443"/>
      <c r="O259" s="443"/>
      <c r="P259" s="443"/>
      <c r="Q259" s="443"/>
      <c r="R259" s="443"/>
      <c r="S259" s="443"/>
      <c r="T259" s="366" t="s">
        <v>1085</v>
      </c>
      <c r="U259" s="417" t="s">
        <v>1086</v>
      </c>
      <c r="V259" s="417"/>
      <c r="W259" s="417"/>
      <c r="X259" s="417"/>
      <c r="Y259" s="417"/>
      <c r="Z259" s="417"/>
    </row>
    <row r="260" spans="1:26" ht="55.5" customHeight="1">
      <c r="A260" s="367"/>
      <c r="B260" s="368"/>
      <c r="C260" s="368"/>
      <c r="D260" s="368"/>
      <c r="E260" s="368"/>
      <c r="F260" s="368"/>
      <c r="G260" s="368"/>
      <c r="H260" s="368"/>
      <c r="I260" s="368"/>
      <c r="J260" s="415" t="s">
        <v>1167</v>
      </c>
      <c r="K260" s="415"/>
      <c r="L260" s="415"/>
      <c r="M260" s="415"/>
      <c r="N260" s="415"/>
      <c r="O260" s="415"/>
      <c r="P260" s="415"/>
      <c r="Q260" s="415"/>
      <c r="R260" s="415"/>
      <c r="S260" s="415"/>
      <c r="T260" s="369"/>
      <c r="U260" s="418"/>
      <c r="V260" s="418"/>
      <c r="W260" s="418"/>
      <c r="X260" s="418"/>
      <c r="Y260" s="418"/>
      <c r="Z260" s="418"/>
    </row>
    <row r="261" spans="1:26">
      <c r="A261" s="381" t="s">
        <v>1088</v>
      </c>
      <c r="B261" s="382"/>
      <c r="C261" s="382"/>
      <c r="D261" s="382"/>
      <c r="E261" s="382"/>
      <c r="F261" s="382"/>
      <c r="G261" s="383"/>
      <c r="H261" s="377" t="s">
        <v>1089</v>
      </c>
      <c r="I261" s="413"/>
      <c r="J261" s="377"/>
      <c r="K261" s="377"/>
      <c r="L261" s="377"/>
      <c r="M261" s="377"/>
      <c r="N261" s="377"/>
      <c r="O261" s="377"/>
      <c r="P261" s="377" t="s">
        <v>1090</v>
      </c>
      <c r="Q261" s="377"/>
      <c r="R261" s="377"/>
      <c r="S261" s="377"/>
      <c r="T261" s="377"/>
      <c r="U261" s="377"/>
      <c r="V261" s="377"/>
      <c r="W261" s="377"/>
      <c r="X261" s="377"/>
      <c r="Y261" s="377"/>
      <c r="Z261" s="377"/>
    </row>
    <row r="262" spans="1:26">
      <c r="A262" s="410" t="s">
        <v>1161</v>
      </c>
      <c r="B262" s="410"/>
      <c r="C262" s="410"/>
      <c r="D262" s="410"/>
      <c r="E262" s="410"/>
      <c r="F262" s="410"/>
      <c r="G262" s="410"/>
      <c r="H262" s="410" t="s">
        <v>1092</v>
      </c>
      <c r="I262" s="410"/>
      <c r="J262" s="410"/>
      <c r="K262" s="410"/>
      <c r="L262" s="410"/>
      <c r="M262" s="410"/>
      <c r="N262" s="410"/>
      <c r="O262" s="410"/>
      <c r="P262" s="414"/>
      <c r="Q262" s="414"/>
      <c r="R262" s="414"/>
      <c r="S262" s="414"/>
      <c r="T262" s="414"/>
      <c r="U262" s="414"/>
      <c r="V262" s="414"/>
      <c r="W262" s="414"/>
      <c r="X262" s="414"/>
      <c r="Y262" s="414"/>
      <c r="Z262" s="414"/>
    </row>
    <row r="263" spans="1:26">
      <c r="A263" s="370" t="s">
        <v>1093</v>
      </c>
      <c r="B263" s="370"/>
      <c r="C263" s="370"/>
      <c r="D263" s="370"/>
      <c r="E263" s="370"/>
      <c r="F263" s="370"/>
      <c r="G263" s="370"/>
      <c r="H263" s="370"/>
      <c r="I263" s="370"/>
      <c r="J263" s="377" t="s">
        <v>1094</v>
      </c>
      <c r="K263" s="377"/>
      <c r="L263" s="377"/>
      <c r="M263" s="377"/>
      <c r="N263" s="377"/>
      <c r="O263" s="377"/>
      <c r="P263" s="377"/>
      <c r="Q263" s="377"/>
      <c r="R263" s="377"/>
      <c r="S263" s="377"/>
      <c r="T263" s="377"/>
      <c r="U263" s="377"/>
      <c r="V263" s="377"/>
      <c r="W263" s="377"/>
      <c r="X263" s="377"/>
      <c r="Y263" s="377"/>
      <c r="Z263" s="377"/>
    </row>
    <row r="264" spans="1:26" ht="15" customHeight="1">
      <c r="A264" s="370"/>
      <c r="B264" s="370"/>
      <c r="C264" s="370"/>
      <c r="D264" s="370"/>
      <c r="E264" s="370"/>
      <c r="F264" s="370"/>
      <c r="G264" s="370"/>
      <c r="H264" s="370"/>
      <c r="I264" s="370"/>
      <c r="J264" s="377" t="s">
        <v>1095</v>
      </c>
      <c r="K264" s="377"/>
      <c r="L264" s="377"/>
      <c r="M264" s="377"/>
      <c r="N264" s="377" t="s">
        <v>1096</v>
      </c>
      <c r="O264" s="377"/>
      <c r="P264" s="377"/>
      <c r="Q264" s="377"/>
      <c r="R264" s="377"/>
      <c r="S264" s="377"/>
      <c r="T264" s="377"/>
      <c r="U264" s="377" t="s">
        <v>1097</v>
      </c>
      <c r="V264" s="377"/>
      <c r="W264" s="377"/>
      <c r="X264" s="377"/>
      <c r="Y264" s="377"/>
      <c r="Z264" s="377"/>
    </row>
    <row r="265" spans="1:26">
      <c r="A265" s="409" t="s">
        <v>1098</v>
      </c>
      <c r="B265" s="410"/>
      <c r="C265" s="410"/>
      <c r="D265" s="410"/>
      <c r="E265" s="410"/>
      <c r="F265" s="410"/>
      <c r="G265" s="410"/>
      <c r="H265" s="410"/>
      <c r="I265" s="410"/>
      <c r="J265" s="409">
        <v>2024</v>
      </c>
      <c r="K265" s="410"/>
      <c r="L265" s="410"/>
      <c r="M265" s="410"/>
      <c r="N265" s="409" t="s">
        <v>1091</v>
      </c>
      <c r="O265" s="410"/>
      <c r="P265" s="410"/>
      <c r="Q265" s="410"/>
      <c r="R265" s="410"/>
      <c r="S265" s="410"/>
      <c r="T265" s="410"/>
      <c r="U265" s="411"/>
      <c r="V265" s="412"/>
      <c r="W265" s="412"/>
      <c r="X265" s="412"/>
      <c r="Y265" s="412"/>
      <c r="Z265" s="412"/>
    </row>
    <row r="266" spans="1:26">
      <c r="A266" s="377" t="s">
        <v>1099</v>
      </c>
      <c r="B266" s="377"/>
      <c r="C266" s="377"/>
      <c r="D266" s="377"/>
      <c r="E266" s="377"/>
      <c r="F266" s="377"/>
      <c r="G266" s="377"/>
      <c r="H266" s="377"/>
      <c r="I266" s="377"/>
      <c r="J266" s="377" t="s">
        <v>1100</v>
      </c>
      <c r="K266" s="377"/>
      <c r="L266" s="377"/>
      <c r="M266" s="377"/>
      <c r="N266" s="377"/>
      <c r="O266" s="377"/>
      <c r="P266" s="377"/>
      <c r="Q266" s="377"/>
      <c r="R266" s="377"/>
      <c r="S266" s="377"/>
      <c r="T266" s="377"/>
      <c r="U266" s="377"/>
      <c r="V266" s="377"/>
      <c r="W266" s="377"/>
      <c r="X266" s="377"/>
      <c r="Y266" s="377"/>
      <c r="Z266" s="377"/>
    </row>
    <row r="267" spans="1:26">
      <c r="A267" s="406" t="s">
        <v>1101</v>
      </c>
      <c r="B267" s="406"/>
      <c r="C267" s="406"/>
      <c r="D267" s="407" t="s">
        <v>1102</v>
      </c>
      <c r="E267" s="407"/>
      <c r="F267" s="407"/>
      <c r="G267" s="408" t="s">
        <v>1103</v>
      </c>
      <c r="H267" s="408"/>
      <c r="I267" s="408"/>
      <c r="J267" s="377" t="s">
        <v>1095</v>
      </c>
      <c r="K267" s="377"/>
      <c r="L267" s="377"/>
      <c r="M267" s="377"/>
      <c r="N267" s="377" t="s">
        <v>1096</v>
      </c>
      <c r="O267" s="377"/>
      <c r="P267" s="377"/>
      <c r="Q267" s="377"/>
      <c r="R267" s="377"/>
      <c r="S267" s="377"/>
      <c r="T267" s="377"/>
      <c r="U267" s="377" t="s">
        <v>1097</v>
      </c>
      <c r="V267" s="377"/>
      <c r="W267" s="377"/>
      <c r="X267" s="377"/>
      <c r="Y267" s="377"/>
      <c r="Z267" s="377"/>
    </row>
    <row r="268" spans="1:26">
      <c r="A268" s="398" t="s">
        <v>1104</v>
      </c>
      <c r="B268" s="399"/>
      <c r="C268" s="399"/>
      <c r="D268" s="400" t="s">
        <v>1105</v>
      </c>
      <c r="E268" s="401"/>
      <c r="F268" s="401"/>
      <c r="G268" s="400" t="s">
        <v>1106</v>
      </c>
      <c r="H268" s="401"/>
      <c r="I268" s="401"/>
      <c r="J268" s="402">
        <v>2025</v>
      </c>
      <c r="K268" s="403"/>
      <c r="L268" s="403"/>
      <c r="M268" s="403"/>
      <c r="N268" s="402" t="s">
        <v>1091</v>
      </c>
      <c r="O268" s="403"/>
      <c r="P268" s="403"/>
      <c r="Q268" s="403"/>
      <c r="R268" s="403"/>
      <c r="S268" s="403"/>
      <c r="T268" s="403"/>
      <c r="U268" s="404"/>
      <c r="V268" s="405"/>
      <c r="W268" s="405"/>
      <c r="X268" s="405"/>
      <c r="Y268" s="405"/>
      <c r="Z268" s="405"/>
    </row>
    <row r="269" spans="1:26">
      <c r="A269" s="377" t="s">
        <v>1107</v>
      </c>
      <c r="B269" s="377"/>
      <c r="C269" s="377"/>
      <c r="D269" s="377"/>
      <c r="E269" s="377"/>
      <c r="F269" s="377"/>
      <c r="G269" s="377"/>
      <c r="H269" s="377"/>
      <c r="I269" s="377"/>
      <c r="J269" s="377"/>
      <c r="K269" s="377"/>
      <c r="L269" s="377"/>
      <c r="M269" s="377"/>
      <c r="N269" s="377"/>
      <c r="O269" s="377"/>
      <c r="P269" s="377"/>
      <c r="Q269" s="377"/>
      <c r="R269" s="377"/>
      <c r="S269" s="377"/>
      <c r="T269" s="377"/>
      <c r="U269" s="377"/>
      <c r="V269" s="377"/>
      <c r="W269" s="377"/>
      <c r="X269" s="377"/>
      <c r="Y269" s="377"/>
      <c r="Z269" s="377"/>
    </row>
    <row r="270" spans="1:26" ht="16.5" customHeight="1">
      <c r="A270" s="377" t="s">
        <v>1073</v>
      </c>
      <c r="B270" s="377"/>
      <c r="C270" s="377"/>
      <c r="D270" s="377"/>
      <c r="E270" s="377"/>
      <c r="F270" s="377"/>
      <c r="G270" s="377"/>
      <c r="H270" s="377"/>
      <c r="I270" s="377"/>
      <c r="J270" s="377"/>
      <c r="K270" s="377"/>
      <c r="L270" s="377"/>
      <c r="M270" s="377"/>
      <c r="N270" s="377" t="s">
        <v>1108</v>
      </c>
      <c r="O270" s="377"/>
      <c r="P270" s="377"/>
      <c r="Q270" s="377"/>
      <c r="R270" s="377"/>
      <c r="S270" s="377"/>
      <c r="T270" s="377"/>
      <c r="U270" s="384" t="s">
        <v>1109</v>
      </c>
      <c r="V270" s="384"/>
      <c r="W270" s="384"/>
      <c r="X270" s="384"/>
      <c r="Y270" s="384"/>
      <c r="Z270" s="384"/>
    </row>
    <row r="271" spans="1:26" ht="40.5" customHeight="1">
      <c r="A271" s="385" t="s">
        <v>1168</v>
      </c>
      <c r="B271" s="386"/>
      <c r="C271" s="386"/>
      <c r="D271" s="386"/>
      <c r="E271" s="386"/>
      <c r="F271" s="386"/>
      <c r="G271" s="386"/>
      <c r="H271" s="386"/>
      <c r="I271" s="386"/>
      <c r="J271" s="386"/>
      <c r="K271" s="386"/>
      <c r="L271" s="386"/>
      <c r="M271" s="387"/>
      <c r="N271" s="356" t="s">
        <v>1163</v>
      </c>
      <c r="O271" s="356"/>
      <c r="P271" s="356"/>
      <c r="Q271" s="356"/>
      <c r="R271" s="356"/>
      <c r="S271" s="356"/>
      <c r="T271" s="356"/>
      <c r="U271" s="388"/>
      <c r="V271" s="386"/>
      <c r="W271" s="386"/>
      <c r="X271" s="386"/>
      <c r="Y271" s="386"/>
      <c r="Z271" s="387"/>
    </row>
    <row r="272" spans="1:26" ht="51.75" customHeight="1">
      <c r="A272" s="392" t="s">
        <v>1167</v>
      </c>
      <c r="B272" s="393"/>
      <c r="C272" s="393"/>
      <c r="D272" s="393"/>
      <c r="E272" s="393"/>
      <c r="F272" s="393"/>
      <c r="G272" s="393"/>
      <c r="H272" s="393"/>
      <c r="I272" s="393"/>
      <c r="J272" s="393"/>
      <c r="K272" s="393"/>
      <c r="L272" s="393"/>
      <c r="M272" s="394"/>
      <c r="N272" s="395" t="s">
        <v>1163</v>
      </c>
      <c r="O272" s="396"/>
      <c r="P272" s="396"/>
      <c r="Q272" s="396"/>
      <c r="R272" s="396"/>
      <c r="S272" s="396"/>
      <c r="T272" s="397"/>
      <c r="U272" s="389"/>
      <c r="V272" s="390"/>
      <c r="W272" s="390"/>
      <c r="X272" s="390"/>
      <c r="Y272" s="390"/>
      <c r="Z272" s="391"/>
    </row>
    <row r="273" spans="1:27">
      <c r="A273" s="377" t="s">
        <v>1112</v>
      </c>
      <c r="B273" s="377"/>
      <c r="C273" s="377"/>
      <c r="D273" s="377"/>
      <c r="E273" s="377"/>
      <c r="F273" s="377"/>
      <c r="G273" s="377"/>
      <c r="H273" s="377"/>
      <c r="I273" s="377"/>
      <c r="J273" s="377"/>
      <c r="K273" s="377"/>
      <c r="L273" s="377"/>
      <c r="M273" s="377"/>
      <c r="N273" s="377"/>
      <c r="O273" s="377"/>
      <c r="P273" s="377"/>
      <c r="Q273" s="377"/>
      <c r="R273" s="377"/>
      <c r="S273" s="377"/>
      <c r="T273" s="377"/>
      <c r="U273" s="377"/>
      <c r="V273" s="377"/>
      <c r="W273" s="377"/>
      <c r="X273" s="377"/>
      <c r="Y273" s="377"/>
      <c r="Z273" s="377"/>
    </row>
    <row r="274" spans="1:27">
      <c r="A274" s="378"/>
      <c r="B274" s="379"/>
      <c r="C274" s="379"/>
      <c r="D274" s="379"/>
      <c r="E274" s="379"/>
      <c r="F274" s="379"/>
      <c r="G274" s="379"/>
      <c r="H274" s="379"/>
      <c r="I274" s="379"/>
      <c r="J274" s="379"/>
      <c r="K274" s="379"/>
      <c r="L274" s="379"/>
      <c r="M274" s="379"/>
      <c r="N274" s="379"/>
      <c r="O274" s="379"/>
      <c r="P274" s="379"/>
      <c r="Q274" s="379"/>
      <c r="R274" s="379"/>
      <c r="S274" s="379"/>
      <c r="T274" s="379"/>
      <c r="U274" s="379"/>
      <c r="V274" s="379"/>
      <c r="W274" s="379"/>
      <c r="X274" s="379"/>
      <c r="Y274" s="379"/>
      <c r="Z274" s="380"/>
    </row>
    <row r="275" spans="1:27">
      <c r="A275" s="377" t="s">
        <v>1113</v>
      </c>
      <c r="B275" s="377"/>
      <c r="C275" s="377"/>
      <c r="D275" s="377"/>
      <c r="E275" s="377"/>
      <c r="F275" s="377"/>
      <c r="G275" s="377"/>
      <c r="H275" s="377"/>
      <c r="I275" s="377"/>
      <c r="J275" s="377"/>
      <c r="K275" s="377"/>
      <c r="L275" s="377"/>
      <c r="M275" s="377"/>
      <c r="N275" s="377"/>
      <c r="O275" s="377"/>
      <c r="P275" s="377"/>
      <c r="Q275" s="377"/>
      <c r="R275" s="377"/>
      <c r="S275" s="377"/>
      <c r="T275" s="377"/>
      <c r="U275" s="377"/>
      <c r="V275" s="377"/>
      <c r="W275" s="377"/>
      <c r="X275" s="377"/>
      <c r="Y275" s="377"/>
      <c r="Z275" s="377"/>
    </row>
    <row r="276" spans="1:27" ht="15" customHeight="1">
      <c r="A276" s="377" t="s">
        <v>1114</v>
      </c>
      <c r="B276" s="377"/>
      <c r="C276" s="377"/>
      <c r="D276" s="377"/>
      <c r="E276" s="377"/>
      <c r="F276" s="377"/>
      <c r="G276" s="377"/>
      <c r="H276" s="377"/>
      <c r="I276" s="377"/>
      <c r="J276" s="377"/>
      <c r="K276" s="377"/>
      <c r="L276" s="377"/>
      <c r="M276" s="377"/>
      <c r="N276" s="381" t="s">
        <v>1115</v>
      </c>
      <c r="O276" s="382"/>
      <c r="P276" s="382"/>
      <c r="Q276" s="382"/>
      <c r="R276" s="382"/>
      <c r="S276" s="383"/>
      <c r="T276" s="381" t="s">
        <v>1116</v>
      </c>
      <c r="U276" s="382"/>
      <c r="V276" s="382"/>
      <c r="W276" s="382"/>
      <c r="X276" s="382"/>
      <c r="Y276" s="382"/>
      <c r="Z276" s="383"/>
    </row>
    <row r="277" spans="1:27" ht="15" customHeight="1">
      <c r="A277" s="356" t="s">
        <v>1117</v>
      </c>
      <c r="B277" s="357"/>
      <c r="C277" s="357"/>
      <c r="D277" s="357"/>
      <c r="E277" s="357"/>
      <c r="F277" s="357"/>
      <c r="G277" s="357"/>
      <c r="H277" s="357"/>
      <c r="I277" s="357"/>
      <c r="J277" s="357"/>
      <c r="K277" s="357"/>
      <c r="L277" s="357"/>
      <c r="M277" s="357"/>
      <c r="N277" s="358" t="s">
        <v>1118</v>
      </c>
      <c r="O277" s="359"/>
      <c r="P277" s="359"/>
      <c r="Q277" s="359"/>
      <c r="R277" s="359"/>
      <c r="S277" s="360"/>
      <c r="T277" s="437" t="s">
        <v>1119</v>
      </c>
      <c r="U277" s="438"/>
      <c r="V277" s="438"/>
      <c r="W277" s="438"/>
      <c r="X277" s="438"/>
      <c r="Y277" s="438"/>
      <c r="Z277" s="439"/>
    </row>
    <row r="278" spans="1:27" ht="28.5" customHeight="1">
      <c r="A278" s="357"/>
      <c r="B278" s="357"/>
      <c r="C278" s="357"/>
      <c r="D278" s="357"/>
      <c r="E278" s="357"/>
      <c r="F278" s="357"/>
      <c r="G278" s="357"/>
      <c r="H278" s="357"/>
      <c r="I278" s="357"/>
      <c r="J278" s="357"/>
      <c r="K278" s="357"/>
      <c r="L278" s="357"/>
      <c r="M278" s="357"/>
      <c r="N278" s="361"/>
      <c r="O278" s="362"/>
      <c r="P278" s="362"/>
      <c r="Q278" s="362"/>
      <c r="R278" s="362"/>
      <c r="S278" s="363"/>
      <c r="T278" s="440"/>
      <c r="U278" s="441"/>
      <c r="V278" s="441"/>
      <c r="W278" s="441"/>
      <c r="X278" s="441"/>
      <c r="Y278" s="441"/>
      <c r="Z278" s="442"/>
    </row>
    <row r="279" spans="1:27" ht="30" customHeight="1">
      <c r="A279" s="370" t="s">
        <v>1120</v>
      </c>
      <c r="B279" s="370"/>
      <c r="C279" s="370"/>
      <c r="D279" s="370"/>
      <c r="E279" s="370"/>
      <c r="F279" s="370"/>
      <c r="G279" s="370"/>
      <c r="H279" s="370"/>
      <c r="I279" s="370"/>
      <c r="J279" s="370"/>
      <c r="K279" s="370"/>
      <c r="L279" s="370"/>
      <c r="M279" s="370"/>
      <c r="N279" s="371" t="s">
        <v>1121</v>
      </c>
      <c r="O279" s="372"/>
      <c r="P279" s="372"/>
      <c r="Q279" s="372"/>
      <c r="R279" s="372"/>
      <c r="S279" s="373"/>
      <c r="T279" s="374" t="s">
        <v>1122</v>
      </c>
      <c r="U279" s="375"/>
      <c r="V279" s="375"/>
      <c r="W279" s="375"/>
      <c r="X279" s="375"/>
      <c r="Y279" s="375"/>
      <c r="Z279" s="376"/>
    </row>
    <row r="280" spans="1:27" ht="15" customHeight="1">
      <c r="A280" s="340" t="s">
        <v>1123</v>
      </c>
      <c r="B280" s="341"/>
      <c r="C280" s="341"/>
      <c r="D280" s="341"/>
      <c r="E280" s="341"/>
      <c r="F280" s="341"/>
      <c r="G280" s="341"/>
      <c r="H280" s="341"/>
      <c r="I280" s="341"/>
      <c r="J280" s="341"/>
      <c r="K280" s="341"/>
      <c r="L280" s="341"/>
      <c r="M280" s="341"/>
      <c r="N280" s="343" t="s">
        <v>1124</v>
      </c>
      <c r="O280" s="344"/>
      <c r="P280" s="344"/>
      <c r="Q280" s="344"/>
      <c r="R280" s="344"/>
      <c r="S280" s="345"/>
      <c r="T280" s="349" t="s">
        <v>1125</v>
      </c>
      <c r="U280" s="350"/>
      <c r="V280" s="350"/>
      <c r="W280" s="350"/>
      <c r="X280" s="350"/>
      <c r="Y280" s="350"/>
      <c r="Z280" s="351"/>
      <c r="AA280" s="154"/>
    </row>
    <row r="281" spans="1:27" ht="14.25" customHeight="1">
      <c r="A281" s="342"/>
      <c r="B281" s="342"/>
      <c r="C281" s="342"/>
      <c r="D281" s="342"/>
      <c r="E281" s="342"/>
      <c r="F281" s="342"/>
      <c r="G281" s="342"/>
      <c r="H281" s="342"/>
      <c r="I281" s="342"/>
      <c r="J281" s="342"/>
      <c r="K281" s="342"/>
      <c r="L281" s="342"/>
      <c r="M281" s="342"/>
      <c r="N281" s="346"/>
      <c r="O281" s="347"/>
      <c r="P281" s="347"/>
      <c r="Q281" s="347"/>
      <c r="R281" s="347"/>
      <c r="S281" s="348"/>
      <c r="T281" s="352"/>
      <c r="U281" s="353"/>
      <c r="V281" s="353"/>
      <c r="W281" s="353"/>
      <c r="X281" s="353"/>
      <c r="Y281" s="353"/>
      <c r="Z281" s="354"/>
    </row>
    <row r="282" spans="1:27">
      <c r="A282" s="355" t="s">
        <v>1126</v>
      </c>
      <c r="B282" s="355"/>
      <c r="C282" s="355"/>
      <c r="D282" s="355"/>
      <c r="E282" s="355"/>
      <c r="F282" s="355"/>
      <c r="G282" s="355"/>
      <c r="H282" s="355"/>
      <c r="I282" s="355"/>
      <c r="J282" s="355" t="s">
        <v>1127</v>
      </c>
      <c r="K282" s="355"/>
      <c r="L282" s="355"/>
      <c r="M282" s="355"/>
      <c r="N282" s="355"/>
      <c r="O282" s="355"/>
      <c r="P282" s="355"/>
      <c r="Q282" s="355"/>
      <c r="R282" s="355" t="s">
        <v>1128</v>
      </c>
      <c r="S282" s="355"/>
      <c r="T282" s="355"/>
      <c r="U282" s="355"/>
      <c r="V282" s="355"/>
      <c r="W282" s="355"/>
      <c r="X282" s="355"/>
      <c r="Y282" s="355"/>
      <c r="Z282" s="355"/>
    </row>
    <row r="283" spans="1:27" ht="35.25" customHeight="1">
      <c r="A283" s="331" t="s">
        <v>1129</v>
      </c>
      <c r="B283" s="332"/>
      <c r="C283" s="332"/>
      <c r="D283" s="332"/>
      <c r="E283" s="332"/>
      <c r="F283" s="332"/>
      <c r="G283" s="332"/>
      <c r="H283" s="332"/>
      <c r="I283" s="333"/>
      <c r="J283" s="308" t="s">
        <v>1130</v>
      </c>
      <c r="K283" s="334"/>
      <c r="L283" s="334"/>
      <c r="M283" s="334"/>
      <c r="N283" s="334"/>
      <c r="O283" s="334"/>
      <c r="P283" s="334"/>
      <c r="Q283" s="335"/>
      <c r="R283" s="308" t="s">
        <v>1131</v>
      </c>
      <c r="S283" s="334"/>
      <c r="T283" s="334"/>
      <c r="U283" s="334"/>
      <c r="V283" s="334"/>
      <c r="W283" s="334"/>
      <c r="X283" s="334"/>
      <c r="Y283" s="334"/>
      <c r="Z283" s="335"/>
    </row>
    <row r="284" spans="1:27" ht="29.25" customHeight="1">
      <c r="A284" s="336" t="s">
        <v>1132</v>
      </c>
      <c r="B284" s="337"/>
      <c r="C284" s="337"/>
      <c r="D284" s="337"/>
      <c r="E284" s="337"/>
      <c r="F284" s="337"/>
      <c r="G284" s="337"/>
      <c r="H284" s="337"/>
      <c r="I284" s="337"/>
      <c r="J284" s="336" t="s">
        <v>1119</v>
      </c>
      <c r="K284" s="336"/>
      <c r="L284" s="336"/>
      <c r="M284" s="336"/>
      <c r="N284" s="336"/>
      <c r="O284" s="336"/>
      <c r="P284" s="336"/>
      <c r="Q284" s="336"/>
      <c r="R284" s="338" t="s">
        <v>1133</v>
      </c>
      <c r="S284" s="339"/>
      <c r="T284" s="339"/>
      <c r="U284" s="339"/>
      <c r="V284" s="339"/>
      <c r="W284" s="339"/>
      <c r="X284" s="339"/>
      <c r="Y284" s="339"/>
      <c r="Z284" s="339"/>
    </row>
    <row r="285" spans="1:27">
      <c r="A285" s="329" t="s">
        <v>1134</v>
      </c>
      <c r="B285" s="329"/>
      <c r="C285" s="329"/>
      <c r="D285" s="329"/>
      <c r="E285" s="329"/>
      <c r="F285" s="329"/>
      <c r="G285" s="329"/>
      <c r="H285" s="329"/>
      <c r="I285" s="329"/>
      <c r="J285" s="329"/>
      <c r="K285" s="329"/>
      <c r="L285" s="329"/>
      <c r="M285" s="329"/>
      <c r="N285" s="329"/>
      <c r="O285" s="329"/>
      <c r="P285" s="329"/>
      <c r="Q285" s="329"/>
      <c r="R285" s="329"/>
      <c r="S285" s="329"/>
      <c r="T285" s="329"/>
      <c r="U285" s="329"/>
      <c r="V285" s="329"/>
      <c r="W285" s="329"/>
      <c r="X285" s="329"/>
      <c r="Y285" s="329"/>
      <c r="Z285" s="329"/>
    </row>
    <row r="286" spans="1:27">
      <c r="A286" s="330" t="s">
        <v>1135</v>
      </c>
      <c r="B286" s="330"/>
      <c r="C286" s="330"/>
      <c r="D286" s="330"/>
      <c r="E286" s="330"/>
      <c r="F286" s="330"/>
      <c r="G286" s="330"/>
      <c r="H286" s="330"/>
      <c r="I286" s="330"/>
      <c r="J286" s="330"/>
      <c r="K286" s="330"/>
      <c r="L286" s="330"/>
      <c r="M286" s="330"/>
      <c r="N286" s="330"/>
      <c r="O286" s="330"/>
      <c r="P286" s="330"/>
      <c r="Q286" s="330"/>
      <c r="R286" s="330"/>
      <c r="S286" s="330"/>
      <c r="T286" s="330"/>
      <c r="U286" s="330"/>
      <c r="V286" s="330"/>
      <c r="W286" s="330"/>
      <c r="X286" s="330"/>
      <c r="Y286" s="330"/>
      <c r="Z286" s="330"/>
    </row>
    <row r="289" spans="1:33" ht="6.95" customHeight="1">
      <c r="A289" s="303"/>
      <c r="B289" s="303"/>
      <c r="C289" s="303"/>
      <c r="D289" s="303"/>
      <c r="E289" s="303"/>
      <c r="F289" s="303"/>
      <c r="G289" s="303"/>
      <c r="H289" s="303"/>
      <c r="I289" s="303"/>
      <c r="J289" s="303"/>
      <c r="K289" s="303"/>
      <c r="L289" s="303"/>
      <c r="M289" s="303"/>
      <c r="N289" s="303"/>
      <c r="O289" s="303"/>
      <c r="P289" s="303"/>
      <c r="Q289" s="303"/>
      <c r="R289" s="303"/>
      <c r="S289" s="303"/>
      <c r="T289" s="303"/>
      <c r="U289" s="303"/>
      <c r="V289" s="303"/>
      <c r="W289" s="303"/>
      <c r="X289" s="303"/>
      <c r="Y289" s="303"/>
      <c r="Z289" s="303"/>
    </row>
    <row r="290" spans="1:33" ht="15.75">
      <c r="A290" s="436" t="s">
        <v>1061</v>
      </c>
      <c r="B290" s="436"/>
      <c r="C290" s="436"/>
      <c r="D290" s="436"/>
      <c r="E290" s="436"/>
      <c r="F290" s="436"/>
      <c r="G290" s="436"/>
      <c r="H290" s="436"/>
      <c r="I290" s="436"/>
      <c r="J290" s="436"/>
      <c r="K290" s="436"/>
      <c r="L290" s="436"/>
      <c r="M290" s="436"/>
      <c r="N290" s="436"/>
      <c r="O290" s="436"/>
      <c r="P290" s="436"/>
      <c r="Q290" s="436"/>
      <c r="R290" s="436"/>
      <c r="S290" s="436"/>
      <c r="T290" s="436"/>
      <c r="U290" s="436"/>
      <c r="V290" s="436"/>
      <c r="W290" s="436"/>
      <c r="X290" s="436"/>
      <c r="Y290" s="436"/>
      <c r="Z290" s="436"/>
    </row>
    <row r="291" spans="1:33" ht="15.75">
      <c r="A291" s="436" t="s">
        <v>1062</v>
      </c>
      <c r="B291" s="436"/>
      <c r="C291" s="436"/>
      <c r="D291" s="436"/>
      <c r="E291" s="436"/>
      <c r="F291" s="436"/>
      <c r="G291" s="436"/>
      <c r="H291" s="436"/>
      <c r="I291" s="436"/>
      <c r="J291" s="436"/>
      <c r="K291" s="436"/>
      <c r="L291" s="436"/>
      <c r="M291" s="436"/>
      <c r="N291" s="436"/>
      <c r="O291" s="436"/>
      <c r="P291" s="436"/>
      <c r="Q291" s="436"/>
      <c r="R291" s="436"/>
      <c r="S291" s="436"/>
      <c r="T291" s="436"/>
      <c r="U291" s="436"/>
      <c r="V291" s="436"/>
      <c r="W291" s="436"/>
      <c r="X291" s="436"/>
      <c r="Y291" s="436"/>
      <c r="Z291" s="436"/>
    </row>
    <row r="292" spans="1:33" ht="15.75">
      <c r="A292" s="436" t="s">
        <v>1063</v>
      </c>
      <c r="B292" s="436"/>
      <c r="C292" s="436"/>
      <c r="D292" s="436"/>
      <c r="E292" s="436"/>
      <c r="F292" s="436"/>
      <c r="G292" s="436"/>
      <c r="H292" s="436"/>
      <c r="I292" s="436"/>
      <c r="J292" s="436"/>
      <c r="K292" s="436"/>
      <c r="L292" s="436"/>
      <c r="M292" s="436"/>
      <c r="N292" s="436"/>
      <c r="O292" s="436"/>
      <c r="P292" s="436"/>
      <c r="Q292" s="436"/>
      <c r="R292" s="436"/>
      <c r="S292" s="436"/>
      <c r="T292" s="436"/>
      <c r="U292" s="436"/>
      <c r="V292" s="436"/>
      <c r="W292" s="436"/>
      <c r="X292" s="436"/>
      <c r="Y292" s="436"/>
      <c r="Z292" s="436"/>
    </row>
    <row r="293" spans="1:33">
      <c r="A293" s="279" t="s">
        <v>1064</v>
      </c>
      <c r="B293" s="280"/>
      <c r="C293" s="280"/>
      <c r="D293" s="280"/>
      <c r="E293" s="280"/>
      <c r="F293" s="280"/>
      <c r="G293" s="280"/>
      <c r="H293" s="280"/>
      <c r="I293" s="280"/>
      <c r="J293" s="280"/>
      <c r="K293" s="280"/>
      <c r="L293" s="280"/>
      <c r="M293" s="280"/>
      <c r="N293" s="280"/>
      <c r="O293" s="280"/>
      <c r="P293" s="280"/>
      <c r="Q293" s="280"/>
      <c r="R293" s="280"/>
      <c r="S293" s="280"/>
      <c r="T293" s="280"/>
      <c r="U293" s="280"/>
      <c r="V293" s="280" t="s">
        <v>1065</v>
      </c>
      <c r="W293" s="280"/>
      <c r="X293" s="280"/>
      <c r="Y293" s="280"/>
      <c r="Z293" s="280"/>
    </row>
    <row r="294" spans="1:33">
      <c r="A294" s="279" t="s">
        <v>1066</v>
      </c>
      <c r="B294" s="280"/>
      <c r="C294" s="280"/>
      <c r="D294" s="280"/>
      <c r="E294" s="280"/>
      <c r="F294" s="280"/>
      <c r="G294" s="280"/>
      <c r="H294" s="280"/>
      <c r="I294" s="280"/>
      <c r="J294" s="280"/>
      <c r="K294" s="280"/>
      <c r="L294" s="280"/>
      <c r="M294" s="280"/>
      <c r="N294" s="280"/>
      <c r="O294" s="280"/>
      <c r="P294" s="280"/>
      <c r="Q294" s="280"/>
      <c r="R294" s="280"/>
      <c r="S294" s="280"/>
      <c r="T294" s="280"/>
      <c r="U294" s="280"/>
      <c r="V294" s="280"/>
      <c r="W294" s="280"/>
      <c r="X294" s="280"/>
      <c r="Y294" s="280"/>
      <c r="Z294" s="280"/>
    </row>
    <row r="295" spans="1:33" ht="29.25" customHeight="1">
      <c r="A295" s="427" t="s">
        <v>1136</v>
      </c>
      <c r="B295" s="427"/>
      <c r="C295" s="427"/>
      <c r="D295" s="427"/>
      <c r="E295" s="427"/>
      <c r="F295" s="427"/>
      <c r="G295" s="427"/>
      <c r="H295" s="427"/>
      <c r="I295" s="427"/>
      <c r="J295" s="427"/>
      <c r="K295" s="427"/>
      <c r="L295" s="427"/>
      <c r="M295" s="427"/>
      <c r="N295" s="427"/>
      <c r="O295" s="427"/>
      <c r="P295" s="427"/>
      <c r="Q295" s="427"/>
      <c r="R295" s="427"/>
      <c r="S295" s="427"/>
      <c r="T295" s="427"/>
      <c r="U295" s="427"/>
      <c r="V295" s="427"/>
      <c r="W295" s="427"/>
      <c r="X295" s="427"/>
      <c r="Y295" s="427"/>
      <c r="Z295" s="427"/>
    </row>
    <row r="296" spans="1:33" ht="18" customHeight="1">
      <c r="A296" s="428" t="s">
        <v>1068</v>
      </c>
      <c r="B296" s="429"/>
      <c r="C296" s="429"/>
      <c r="D296" s="429"/>
      <c r="E296" s="429"/>
      <c r="F296" s="429"/>
      <c r="G296" s="429"/>
      <c r="H296" s="429"/>
      <c r="I296" s="429"/>
      <c r="J296" s="429"/>
      <c r="K296" s="429"/>
      <c r="L296" s="429"/>
      <c r="M296" s="429"/>
      <c r="N296" s="429"/>
      <c r="O296" s="429"/>
      <c r="P296" s="429"/>
      <c r="Q296" s="429"/>
      <c r="R296" s="429"/>
      <c r="S296" s="429"/>
      <c r="T296" s="429"/>
      <c r="U296" s="429"/>
      <c r="V296" s="429"/>
      <c r="W296" s="429"/>
      <c r="X296" s="429"/>
      <c r="Y296" s="429"/>
      <c r="Z296" s="430"/>
    </row>
    <row r="297" spans="1:33" ht="17.25" customHeight="1">
      <c r="A297" s="431" t="s">
        <v>1069</v>
      </c>
      <c r="B297" s="432"/>
      <c r="C297" s="432"/>
      <c r="D297" s="432"/>
      <c r="E297" s="432"/>
      <c r="F297" s="432"/>
      <c r="G297" s="432"/>
      <c r="H297" s="432"/>
      <c r="I297" s="432"/>
      <c r="J297" s="432"/>
      <c r="K297" s="432"/>
      <c r="L297" s="432"/>
      <c r="M297" s="432"/>
      <c r="N297" s="432"/>
      <c r="O297" s="432"/>
      <c r="P297" s="432"/>
      <c r="Q297" s="432"/>
      <c r="R297" s="432"/>
      <c r="S297" s="432"/>
      <c r="T297" s="432"/>
      <c r="U297" s="432"/>
      <c r="V297" s="432"/>
      <c r="W297" s="432"/>
      <c r="X297" s="432"/>
      <c r="Y297" s="432"/>
      <c r="Z297" s="432"/>
    </row>
    <row r="298" spans="1:33" ht="35.25" customHeight="1">
      <c r="A298" s="433" t="s">
        <v>1070</v>
      </c>
      <c r="B298" s="433"/>
      <c r="C298" s="433"/>
      <c r="D298" s="433"/>
      <c r="E298" s="433"/>
      <c r="F298" s="433"/>
      <c r="G298" s="433"/>
      <c r="H298" s="433"/>
      <c r="I298" s="433"/>
      <c r="J298" s="433"/>
      <c r="K298" s="433"/>
      <c r="L298" s="433"/>
      <c r="M298" s="433"/>
      <c r="N298" s="433"/>
      <c r="O298" s="433"/>
      <c r="P298" s="433"/>
      <c r="Q298" s="433"/>
      <c r="R298" s="433"/>
      <c r="S298" s="433"/>
      <c r="T298" s="433"/>
      <c r="U298" s="433"/>
      <c r="V298" s="433"/>
      <c r="W298" s="433"/>
      <c r="X298" s="433"/>
      <c r="Y298" s="433"/>
      <c r="Z298" s="433"/>
      <c r="AG298" s="230"/>
    </row>
    <row r="299" spans="1:33" ht="27" customHeight="1">
      <c r="A299" s="434" t="s">
        <v>1137</v>
      </c>
      <c r="B299" s="434"/>
      <c r="C299" s="434"/>
      <c r="D299" s="434"/>
      <c r="E299" s="434"/>
      <c r="F299" s="434"/>
      <c r="G299" s="434"/>
      <c r="H299" s="434"/>
      <c r="I299" s="434"/>
      <c r="J299" s="434"/>
      <c r="K299" s="434"/>
      <c r="L299" s="434"/>
      <c r="M299" s="434"/>
      <c r="N299" s="434"/>
      <c r="O299" s="434"/>
      <c r="P299" s="434"/>
      <c r="Q299" s="434"/>
      <c r="R299" s="434"/>
      <c r="S299" s="434"/>
      <c r="T299" s="434"/>
      <c r="U299" s="434"/>
      <c r="V299" s="434"/>
      <c r="W299" s="434"/>
      <c r="X299" s="434"/>
      <c r="Y299" s="434"/>
      <c r="Z299" s="434"/>
    </row>
    <row r="300" spans="1:33">
      <c r="A300" s="435" t="s">
        <v>1072</v>
      </c>
      <c r="B300" s="435"/>
      <c r="C300" s="435"/>
      <c r="D300" s="435"/>
      <c r="E300" s="435"/>
      <c r="F300" s="435"/>
      <c r="G300" s="435"/>
      <c r="H300" s="435"/>
      <c r="I300" s="435"/>
      <c r="J300" s="435"/>
      <c r="K300" s="435"/>
      <c r="L300" s="435"/>
      <c r="M300" s="435"/>
      <c r="N300" s="435"/>
      <c r="O300" s="435"/>
      <c r="P300" s="435"/>
      <c r="Q300" s="435"/>
      <c r="R300" s="435"/>
      <c r="S300" s="435"/>
      <c r="T300" s="435"/>
      <c r="U300" s="435"/>
      <c r="V300" s="435"/>
      <c r="W300" s="435"/>
      <c r="X300" s="435"/>
      <c r="Y300" s="435"/>
      <c r="Z300" s="435"/>
    </row>
    <row r="301" spans="1:33" ht="18.75" customHeight="1">
      <c r="A301" s="422" t="s">
        <v>190</v>
      </c>
      <c r="B301" s="422"/>
      <c r="C301" s="370" t="s">
        <v>1073</v>
      </c>
      <c r="D301" s="370"/>
      <c r="E301" s="370"/>
      <c r="F301" s="370"/>
      <c r="G301" s="370"/>
      <c r="H301" s="370"/>
      <c r="I301" s="370"/>
      <c r="J301" s="370"/>
      <c r="K301" s="370"/>
      <c r="L301" s="370"/>
      <c r="M301" s="370"/>
      <c r="N301" s="370"/>
      <c r="O301" s="370"/>
      <c r="P301" s="370"/>
      <c r="Q301" s="370"/>
      <c r="R301" s="370"/>
      <c r="S301" s="370"/>
      <c r="T301" s="370"/>
      <c r="U301" s="423" t="s">
        <v>1074</v>
      </c>
      <c r="V301" s="423"/>
      <c r="W301" s="423"/>
      <c r="X301" s="423"/>
      <c r="Y301" s="423"/>
      <c r="Z301" s="423"/>
    </row>
    <row r="302" spans="1:33" ht="15" customHeight="1">
      <c r="A302" s="356" t="s">
        <v>883</v>
      </c>
      <c r="B302" s="357"/>
      <c r="C302" s="424" t="s">
        <v>944</v>
      </c>
      <c r="D302" s="425"/>
      <c r="E302" s="425"/>
      <c r="F302" s="425"/>
      <c r="G302" s="425"/>
      <c r="H302" s="425"/>
      <c r="I302" s="425"/>
      <c r="J302" s="425"/>
      <c r="K302" s="425"/>
      <c r="L302" s="425"/>
      <c r="M302" s="425"/>
      <c r="N302" s="425"/>
      <c r="O302" s="425"/>
      <c r="P302" s="425"/>
      <c r="Q302" s="425"/>
      <c r="R302" s="425"/>
      <c r="S302" s="425"/>
      <c r="T302" s="425"/>
      <c r="U302" s="426"/>
      <c r="V302" s="341"/>
      <c r="W302" s="341"/>
      <c r="X302" s="341"/>
      <c r="Y302" s="341"/>
      <c r="Z302" s="341"/>
    </row>
    <row r="303" spans="1:33" ht="36" customHeight="1">
      <c r="A303" s="357"/>
      <c r="B303" s="357"/>
      <c r="C303" s="425"/>
      <c r="D303" s="425"/>
      <c r="E303" s="425"/>
      <c r="F303" s="425"/>
      <c r="G303" s="425"/>
      <c r="H303" s="425"/>
      <c r="I303" s="425"/>
      <c r="J303" s="425"/>
      <c r="K303" s="425"/>
      <c r="L303" s="425"/>
      <c r="M303" s="425"/>
      <c r="N303" s="425"/>
      <c r="O303" s="425"/>
      <c r="P303" s="425"/>
      <c r="Q303" s="425"/>
      <c r="R303" s="425"/>
      <c r="S303" s="425"/>
      <c r="T303" s="425"/>
      <c r="U303" s="341"/>
      <c r="V303" s="341"/>
      <c r="W303" s="341"/>
      <c r="X303" s="341"/>
      <c r="Y303" s="341"/>
      <c r="Z303" s="341"/>
    </row>
    <row r="304" spans="1:33">
      <c r="A304" s="381" t="s">
        <v>1076</v>
      </c>
      <c r="B304" s="382"/>
      <c r="C304" s="382"/>
      <c r="D304" s="382"/>
      <c r="E304" s="382"/>
      <c r="F304" s="382"/>
      <c r="G304" s="382"/>
      <c r="H304" s="382"/>
      <c r="I304" s="382"/>
      <c r="J304" s="382"/>
      <c r="K304" s="382"/>
      <c r="L304" s="382"/>
      <c r="M304" s="382"/>
      <c r="N304" s="382"/>
      <c r="O304" s="383"/>
      <c r="P304" s="377" t="s">
        <v>1077</v>
      </c>
      <c r="Q304" s="377"/>
      <c r="R304" s="377"/>
      <c r="S304" s="377"/>
      <c r="T304" s="377"/>
      <c r="U304" s="370" t="s">
        <v>873</v>
      </c>
      <c r="V304" s="370"/>
      <c r="W304" s="370"/>
      <c r="X304" s="370"/>
      <c r="Y304" s="370"/>
      <c r="Z304" s="370"/>
    </row>
    <row r="305" spans="1:26" ht="20.25" customHeight="1">
      <c r="A305" s="385" t="s">
        <v>1169</v>
      </c>
      <c r="B305" s="386"/>
      <c r="C305" s="386"/>
      <c r="D305" s="386"/>
      <c r="E305" s="386"/>
      <c r="F305" s="386"/>
      <c r="G305" s="386"/>
      <c r="H305" s="386"/>
      <c r="I305" s="386"/>
      <c r="J305" s="386"/>
      <c r="K305" s="386"/>
      <c r="L305" s="386"/>
      <c r="M305" s="386"/>
      <c r="N305" s="386"/>
      <c r="O305" s="387"/>
      <c r="P305" s="356" t="s">
        <v>1157</v>
      </c>
      <c r="Q305" s="357"/>
      <c r="R305" s="357"/>
      <c r="S305" s="357"/>
      <c r="T305" s="357"/>
      <c r="U305" s="356" t="s">
        <v>1170</v>
      </c>
      <c r="V305" s="357"/>
      <c r="W305" s="357"/>
      <c r="X305" s="357"/>
      <c r="Y305" s="357"/>
      <c r="Z305" s="357"/>
    </row>
    <row r="306" spans="1:26" ht="8.25" customHeight="1">
      <c r="A306" s="419"/>
      <c r="B306" s="420"/>
      <c r="C306" s="420"/>
      <c r="D306" s="420"/>
      <c r="E306" s="420"/>
      <c r="F306" s="420"/>
      <c r="G306" s="420"/>
      <c r="H306" s="420"/>
      <c r="I306" s="420"/>
      <c r="J306" s="420"/>
      <c r="K306" s="420"/>
      <c r="L306" s="420"/>
      <c r="M306" s="420"/>
      <c r="N306" s="420"/>
      <c r="O306" s="421"/>
      <c r="P306" s="357"/>
      <c r="Q306" s="357"/>
      <c r="R306" s="357"/>
      <c r="S306" s="357"/>
      <c r="T306" s="357"/>
      <c r="U306" s="357"/>
      <c r="V306" s="357"/>
      <c r="W306" s="357"/>
      <c r="X306" s="357"/>
      <c r="Y306" s="357"/>
      <c r="Z306" s="357"/>
    </row>
    <row r="307" spans="1:26">
      <c r="A307" s="381" t="s">
        <v>1080</v>
      </c>
      <c r="B307" s="382"/>
      <c r="C307" s="382"/>
      <c r="D307" s="382"/>
      <c r="E307" s="382"/>
      <c r="F307" s="382"/>
      <c r="G307" s="382"/>
      <c r="H307" s="382"/>
      <c r="I307" s="382"/>
      <c r="J307" s="382"/>
      <c r="K307" s="382"/>
      <c r="L307" s="382"/>
      <c r="M307" s="382"/>
      <c r="N307" s="382"/>
      <c r="O307" s="382"/>
      <c r="P307" s="382"/>
      <c r="Q307" s="382"/>
      <c r="R307" s="382"/>
      <c r="S307" s="382"/>
      <c r="T307" s="383"/>
      <c r="U307" s="281" t="s">
        <v>1081</v>
      </c>
      <c r="V307" s="282"/>
      <c r="W307" s="282"/>
      <c r="X307" s="282"/>
      <c r="Y307" s="282"/>
      <c r="Z307" s="283"/>
    </row>
    <row r="308" spans="1:26" ht="61.5" customHeight="1">
      <c r="A308" s="364" t="s">
        <v>944</v>
      </c>
      <c r="B308" s="365"/>
      <c r="C308" s="365"/>
      <c r="D308" s="365"/>
      <c r="E308" s="365"/>
      <c r="F308" s="365"/>
      <c r="G308" s="365"/>
      <c r="H308" s="365"/>
      <c r="I308" s="365" t="s">
        <v>1083</v>
      </c>
      <c r="J308" s="415" t="s">
        <v>1171</v>
      </c>
      <c r="K308" s="415"/>
      <c r="L308" s="415"/>
      <c r="M308" s="415"/>
      <c r="N308" s="415"/>
      <c r="O308" s="415"/>
      <c r="P308" s="415"/>
      <c r="Q308" s="415"/>
      <c r="R308" s="415"/>
      <c r="S308" s="415"/>
      <c r="T308" s="416"/>
      <c r="U308" s="417" t="s">
        <v>1172</v>
      </c>
      <c r="V308" s="417"/>
      <c r="W308" s="417"/>
      <c r="X308" s="417"/>
      <c r="Y308" s="417"/>
      <c r="Z308" s="417"/>
    </row>
    <row r="309" spans="1:26" ht="55.5" customHeight="1">
      <c r="A309" s="367"/>
      <c r="B309" s="368"/>
      <c r="C309" s="368"/>
      <c r="D309" s="368"/>
      <c r="E309" s="368"/>
      <c r="F309" s="368"/>
      <c r="G309" s="368"/>
      <c r="H309" s="368"/>
      <c r="I309" s="368"/>
      <c r="J309" s="368" t="s">
        <v>1173</v>
      </c>
      <c r="K309" s="368"/>
      <c r="L309" s="368"/>
      <c r="M309" s="368"/>
      <c r="N309" s="368"/>
      <c r="O309" s="368"/>
      <c r="P309" s="368"/>
      <c r="Q309" s="368"/>
      <c r="R309" s="368"/>
      <c r="S309" s="368"/>
      <c r="T309" s="369"/>
      <c r="U309" s="418"/>
      <c r="V309" s="418"/>
      <c r="W309" s="418"/>
      <c r="X309" s="418"/>
      <c r="Y309" s="418"/>
      <c r="Z309" s="418"/>
    </row>
    <row r="310" spans="1:26">
      <c r="A310" s="381" t="s">
        <v>1088</v>
      </c>
      <c r="B310" s="382"/>
      <c r="C310" s="382"/>
      <c r="D310" s="382"/>
      <c r="E310" s="382"/>
      <c r="F310" s="382"/>
      <c r="G310" s="383"/>
      <c r="H310" s="377" t="s">
        <v>1089</v>
      </c>
      <c r="I310" s="413"/>
      <c r="J310" s="377"/>
      <c r="K310" s="377"/>
      <c r="L310" s="377"/>
      <c r="M310" s="377"/>
      <c r="N310" s="377"/>
      <c r="O310" s="377"/>
      <c r="P310" s="377" t="s">
        <v>1090</v>
      </c>
      <c r="Q310" s="377"/>
      <c r="R310" s="377"/>
      <c r="S310" s="377"/>
      <c r="T310" s="377"/>
      <c r="U310" s="377"/>
      <c r="V310" s="377"/>
      <c r="W310" s="377"/>
      <c r="X310" s="377"/>
      <c r="Y310" s="377"/>
      <c r="Z310" s="377"/>
    </row>
    <row r="311" spans="1:26">
      <c r="A311" s="410" t="s">
        <v>1161</v>
      </c>
      <c r="B311" s="410"/>
      <c r="C311" s="410"/>
      <c r="D311" s="410"/>
      <c r="E311" s="410"/>
      <c r="F311" s="410"/>
      <c r="G311" s="410"/>
      <c r="H311" s="410" t="s">
        <v>1092</v>
      </c>
      <c r="I311" s="410"/>
      <c r="J311" s="410"/>
      <c r="K311" s="410"/>
      <c r="L311" s="410"/>
      <c r="M311" s="410"/>
      <c r="N311" s="410"/>
      <c r="O311" s="410"/>
      <c r="P311" s="414"/>
      <c r="Q311" s="414"/>
      <c r="R311" s="414"/>
      <c r="S311" s="414"/>
      <c r="T311" s="414"/>
      <c r="U311" s="414"/>
      <c r="V311" s="414"/>
      <c r="W311" s="414"/>
      <c r="X311" s="414"/>
      <c r="Y311" s="414"/>
      <c r="Z311" s="414"/>
    </row>
    <row r="312" spans="1:26">
      <c r="A312" s="370" t="s">
        <v>1093</v>
      </c>
      <c r="B312" s="370"/>
      <c r="C312" s="370"/>
      <c r="D312" s="370"/>
      <c r="E312" s="370"/>
      <c r="F312" s="370"/>
      <c r="G312" s="370"/>
      <c r="H312" s="370"/>
      <c r="I312" s="370"/>
      <c r="J312" s="377" t="s">
        <v>1094</v>
      </c>
      <c r="K312" s="377"/>
      <c r="L312" s="377"/>
      <c r="M312" s="377"/>
      <c r="N312" s="377"/>
      <c r="O312" s="377"/>
      <c r="P312" s="377"/>
      <c r="Q312" s="377"/>
      <c r="R312" s="377"/>
      <c r="S312" s="377"/>
      <c r="T312" s="377"/>
      <c r="U312" s="377"/>
      <c r="V312" s="377"/>
      <c r="W312" s="377"/>
      <c r="X312" s="377"/>
      <c r="Y312" s="377"/>
      <c r="Z312" s="377"/>
    </row>
    <row r="313" spans="1:26" ht="15" customHeight="1">
      <c r="A313" s="370"/>
      <c r="B313" s="370"/>
      <c r="C313" s="370"/>
      <c r="D313" s="370"/>
      <c r="E313" s="370"/>
      <c r="F313" s="370"/>
      <c r="G313" s="370"/>
      <c r="H313" s="370"/>
      <c r="I313" s="370"/>
      <c r="J313" s="377" t="s">
        <v>1095</v>
      </c>
      <c r="K313" s="377"/>
      <c r="L313" s="377"/>
      <c r="M313" s="377"/>
      <c r="N313" s="377" t="s">
        <v>1096</v>
      </c>
      <c r="O313" s="377"/>
      <c r="P313" s="377"/>
      <c r="Q313" s="377"/>
      <c r="R313" s="377"/>
      <c r="S313" s="377"/>
      <c r="T313" s="377"/>
      <c r="U313" s="377" t="s">
        <v>1097</v>
      </c>
      <c r="V313" s="377"/>
      <c r="W313" s="377"/>
      <c r="X313" s="377"/>
      <c r="Y313" s="377"/>
      <c r="Z313" s="377"/>
    </row>
    <row r="314" spans="1:26">
      <c r="A314" s="409" t="s">
        <v>1098</v>
      </c>
      <c r="B314" s="410"/>
      <c r="C314" s="410"/>
      <c r="D314" s="410"/>
      <c r="E314" s="410"/>
      <c r="F314" s="410"/>
      <c r="G314" s="410"/>
      <c r="H314" s="410"/>
      <c r="I314" s="410"/>
      <c r="J314" s="409">
        <v>2024</v>
      </c>
      <c r="K314" s="410"/>
      <c r="L314" s="410"/>
      <c r="M314" s="410"/>
      <c r="N314" s="409" t="s">
        <v>1091</v>
      </c>
      <c r="O314" s="410"/>
      <c r="P314" s="410"/>
      <c r="Q314" s="410"/>
      <c r="R314" s="410"/>
      <c r="S314" s="410"/>
      <c r="T314" s="410"/>
      <c r="U314" s="411"/>
      <c r="V314" s="412"/>
      <c r="W314" s="412"/>
      <c r="X314" s="412"/>
      <c r="Y314" s="412"/>
      <c r="Z314" s="412"/>
    </row>
    <row r="315" spans="1:26">
      <c r="A315" s="377" t="s">
        <v>1099</v>
      </c>
      <c r="B315" s="377"/>
      <c r="C315" s="377"/>
      <c r="D315" s="377"/>
      <c r="E315" s="377"/>
      <c r="F315" s="377"/>
      <c r="G315" s="377"/>
      <c r="H315" s="377"/>
      <c r="I315" s="377"/>
      <c r="J315" s="377" t="s">
        <v>1100</v>
      </c>
      <c r="K315" s="377"/>
      <c r="L315" s="377"/>
      <c r="M315" s="377"/>
      <c r="N315" s="377"/>
      <c r="O315" s="377"/>
      <c r="P315" s="377"/>
      <c r="Q315" s="377"/>
      <c r="R315" s="377"/>
      <c r="S315" s="377"/>
      <c r="T315" s="377"/>
      <c r="U315" s="377"/>
      <c r="V315" s="377"/>
      <c r="W315" s="377"/>
      <c r="X315" s="377"/>
      <c r="Y315" s="377"/>
      <c r="Z315" s="377"/>
    </row>
    <row r="316" spans="1:26">
      <c r="A316" s="406" t="s">
        <v>1101</v>
      </c>
      <c r="B316" s="406"/>
      <c r="C316" s="406"/>
      <c r="D316" s="407" t="s">
        <v>1102</v>
      </c>
      <c r="E316" s="407"/>
      <c r="F316" s="407"/>
      <c r="G316" s="408" t="s">
        <v>1103</v>
      </c>
      <c r="H316" s="408"/>
      <c r="I316" s="408"/>
      <c r="J316" s="377" t="s">
        <v>1095</v>
      </c>
      <c r="K316" s="377"/>
      <c r="L316" s="377"/>
      <c r="M316" s="377"/>
      <c r="N316" s="377" t="s">
        <v>1096</v>
      </c>
      <c r="O316" s="377"/>
      <c r="P316" s="377"/>
      <c r="Q316" s="377"/>
      <c r="R316" s="377"/>
      <c r="S316" s="377"/>
      <c r="T316" s="377"/>
      <c r="U316" s="377" t="s">
        <v>1097</v>
      </c>
      <c r="V316" s="377"/>
      <c r="W316" s="377"/>
      <c r="X316" s="377"/>
      <c r="Y316" s="377"/>
      <c r="Z316" s="377"/>
    </row>
    <row r="317" spans="1:26">
      <c r="A317" s="398" t="s">
        <v>1104</v>
      </c>
      <c r="B317" s="399"/>
      <c r="C317" s="399"/>
      <c r="D317" s="400" t="s">
        <v>1105</v>
      </c>
      <c r="E317" s="401"/>
      <c r="F317" s="401"/>
      <c r="G317" s="400" t="s">
        <v>1106</v>
      </c>
      <c r="H317" s="401"/>
      <c r="I317" s="401"/>
      <c r="J317" s="402">
        <v>2025</v>
      </c>
      <c r="K317" s="403"/>
      <c r="L317" s="403"/>
      <c r="M317" s="403"/>
      <c r="N317" s="402" t="s">
        <v>1091</v>
      </c>
      <c r="O317" s="403"/>
      <c r="P317" s="403"/>
      <c r="Q317" s="403"/>
      <c r="R317" s="403"/>
      <c r="S317" s="403"/>
      <c r="T317" s="403"/>
      <c r="U317" s="404"/>
      <c r="V317" s="405"/>
      <c r="W317" s="405"/>
      <c r="X317" s="405"/>
      <c r="Y317" s="405"/>
      <c r="Z317" s="405"/>
    </row>
    <row r="318" spans="1:26">
      <c r="A318" s="377" t="s">
        <v>1107</v>
      </c>
      <c r="B318" s="377"/>
      <c r="C318" s="377"/>
      <c r="D318" s="377"/>
      <c r="E318" s="377"/>
      <c r="F318" s="377"/>
      <c r="G318" s="377"/>
      <c r="H318" s="377"/>
      <c r="I318" s="377"/>
      <c r="J318" s="377"/>
      <c r="K318" s="377"/>
      <c r="L318" s="377"/>
      <c r="M318" s="377"/>
      <c r="N318" s="377"/>
      <c r="O318" s="377"/>
      <c r="P318" s="377"/>
      <c r="Q318" s="377"/>
      <c r="R318" s="377"/>
      <c r="S318" s="377"/>
      <c r="T318" s="377"/>
      <c r="U318" s="377"/>
      <c r="V318" s="377"/>
      <c r="W318" s="377"/>
      <c r="X318" s="377"/>
      <c r="Y318" s="377"/>
      <c r="Z318" s="377"/>
    </row>
    <row r="319" spans="1:26" ht="16.5" customHeight="1">
      <c r="A319" s="377" t="s">
        <v>1073</v>
      </c>
      <c r="B319" s="377"/>
      <c r="C319" s="377"/>
      <c r="D319" s="377"/>
      <c r="E319" s="377"/>
      <c r="F319" s="377"/>
      <c r="G319" s="377"/>
      <c r="H319" s="377"/>
      <c r="I319" s="377"/>
      <c r="J319" s="377"/>
      <c r="K319" s="377"/>
      <c r="L319" s="377"/>
      <c r="M319" s="377"/>
      <c r="N319" s="377" t="s">
        <v>1108</v>
      </c>
      <c r="O319" s="377"/>
      <c r="P319" s="377"/>
      <c r="Q319" s="377"/>
      <c r="R319" s="377"/>
      <c r="S319" s="377"/>
      <c r="T319" s="377"/>
      <c r="U319" s="384" t="s">
        <v>1109</v>
      </c>
      <c r="V319" s="384"/>
      <c r="W319" s="384"/>
      <c r="X319" s="384"/>
      <c r="Y319" s="384"/>
      <c r="Z319" s="384"/>
    </row>
    <row r="320" spans="1:26" ht="40.5" customHeight="1">
      <c r="A320" s="385" t="s">
        <v>1171</v>
      </c>
      <c r="B320" s="386"/>
      <c r="C320" s="386"/>
      <c r="D320" s="386"/>
      <c r="E320" s="386"/>
      <c r="F320" s="386"/>
      <c r="G320" s="386"/>
      <c r="H320" s="386"/>
      <c r="I320" s="386"/>
      <c r="J320" s="386"/>
      <c r="K320" s="386"/>
      <c r="L320" s="386"/>
      <c r="M320" s="387"/>
      <c r="N320" s="356" t="s">
        <v>1174</v>
      </c>
      <c r="O320" s="356"/>
      <c r="P320" s="356"/>
      <c r="Q320" s="356"/>
      <c r="R320" s="356"/>
      <c r="S320" s="356"/>
      <c r="T320" s="356"/>
      <c r="U320" s="388"/>
      <c r="V320" s="386"/>
      <c r="W320" s="386"/>
      <c r="X320" s="386"/>
      <c r="Y320" s="386"/>
      <c r="Z320" s="387"/>
    </row>
    <row r="321" spans="1:27" ht="32.25" customHeight="1">
      <c r="A321" s="392" t="s">
        <v>1173</v>
      </c>
      <c r="B321" s="393"/>
      <c r="C321" s="393"/>
      <c r="D321" s="393"/>
      <c r="E321" s="393"/>
      <c r="F321" s="393"/>
      <c r="G321" s="393"/>
      <c r="H321" s="393"/>
      <c r="I321" s="393"/>
      <c r="J321" s="393"/>
      <c r="K321" s="393"/>
      <c r="L321" s="393"/>
      <c r="M321" s="394"/>
      <c r="N321" s="395" t="s">
        <v>1174</v>
      </c>
      <c r="O321" s="396"/>
      <c r="P321" s="396"/>
      <c r="Q321" s="396"/>
      <c r="R321" s="396"/>
      <c r="S321" s="396"/>
      <c r="T321" s="397"/>
      <c r="U321" s="389"/>
      <c r="V321" s="390"/>
      <c r="W321" s="390"/>
      <c r="X321" s="390"/>
      <c r="Y321" s="390"/>
      <c r="Z321" s="391"/>
    </row>
    <row r="322" spans="1:27">
      <c r="A322" s="377" t="s">
        <v>1112</v>
      </c>
      <c r="B322" s="377"/>
      <c r="C322" s="377"/>
      <c r="D322" s="377"/>
      <c r="E322" s="377"/>
      <c r="F322" s="377"/>
      <c r="G322" s="377"/>
      <c r="H322" s="377"/>
      <c r="I322" s="377"/>
      <c r="J322" s="377"/>
      <c r="K322" s="377"/>
      <c r="L322" s="377"/>
      <c r="M322" s="377"/>
      <c r="N322" s="377"/>
      <c r="O322" s="377"/>
      <c r="P322" s="377"/>
      <c r="Q322" s="377"/>
      <c r="R322" s="377"/>
      <c r="S322" s="377"/>
      <c r="T322" s="377"/>
      <c r="U322" s="377"/>
      <c r="V322" s="377"/>
      <c r="W322" s="377"/>
      <c r="X322" s="377"/>
      <c r="Y322" s="377"/>
      <c r="Z322" s="377"/>
    </row>
    <row r="323" spans="1:27">
      <c r="A323" s="378"/>
      <c r="B323" s="379"/>
      <c r="C323" s="379"/>
      <c r="D323" s="379"/>
      <c r="E323" s="379"/>
      <c r="F323" s="379"/>
      <c r="G323" s="379"/>
      <c r="H323" s="379"/>
      <c r="I323" s="379"/>
      <c r="J323" s="379"/>
      <c r="K323" s="379"/>
      <c r="L323" s="379"/>
      <c r="M323" s="379"/>
      <c r="N323" s="379"/>
      <c r="O323" s="379"/>
      <c r="P323" s="379"/>
      <c r="Q323" s="379"/>
      <c r="R323" s="379"/>
      <c r="S323" s="379"/>
      <c r="T323" s="379"/>
      <c r="U323" s="379"/>
      <c r="V323" s="379"/>
      <c r="W323" s="379"/>
      <c r="X323" s="379"/>
      <c r="Y323" s="379"/>
      <c r="Z323" s="380"/>
    </row>
    <row r="324" spans="1:27">
      <c r="A324" s="377" t="s">
        <v>1113</v>
      </c>
      <c r="B324" s="377"/>
      <c r="C324" s="377"/>
      <c r="D324" s="377"/>
      <c r="E324" s="377"/>
      <c r="F324" s="377"/>
      <c r="G324" s="377"/>
      <c r="H324" s="377"/>
      <c r="I324" s="377"/>
      <c r="J324" s="377"/>
      <c r="K324" s="377"/>
      <c r="L324" s="377"/>
      <c r="M324" s="377"/>
      <c r="N324" s="377"/>
      <c r="O324" s="377"/>
      <c r="P324" s="377"/>
      <c r="Q324" s="377"/>
      <c r="R324" s="377"/>
      <c r="S324" s="377"/>
      <c r="T324" s="377"/>
      <c r="U324" s="377"/>
      <c r="V324" s="377"/>
      <c r="W324" s="377"/>
      <c r="X324" s="377"/>
      <c r="Y324" s="377"/>
      <c r="Z324" s="377"/>
    </row>
    <row r="325" spans="1:27" ht="15" customHeight="1">
      <c r="A325" s="377" t="s">
        <v>1114</v>
      </c>
      <c r="B325" s="377"/>
      <c r="C325" s="377"/>
      <c r="D325" s="377"/>
      <c r="E325" s="377"/>
      <c r="F325" s="377"/>
      <c r="G325" s="377"/>
      <c r="H325" s="377"/>
      <c r="I325" s="377"/>
      <c r="J325" s="377"/>
      <c r="K325" s="377"/>
      <c r="L325" s="377"/>
      <c r="M325" s="377"/>
      <c r="N325" s="381" t="s">
        <v>1115</v>
      </c>
      <c r="O325" s="382"/>
      <c r="P325" s="382"/>
      <c r="Q325" s="382"/>
      <c r="R325" s="382"/>
      <c r="S325" s="383"/>
      <c r="T325" s="381" t="s">
        <v>1116</v>
      </c>
      <c r="U325" s="382"/>
      <c r="V325" s="382"/>
      <c r="W325" s="382"/>
      <c r="X325" s="382"/>
      <c r="Y325" s="382"/>
      <c r="Z325" s="383"/>
    </row>
    <row r="326" spans="1:27" ht="15" customHeight="1">
      <c r="A326" s="356" t="s">
        <v>1117</v>
      </c>
      <c r="B326" s="357"/>
      <c r="C326" s="357"/>
      <c r="D326" s="357"/>
      <c r="E326" s="357"/>
      <c r="F326" s="357"/>
      <c r="G326" s="357"/>
      <c r="H326" s="357"/>
      <c r="I326" s="357"/>
      <c r="J326" s="357"/>
      <c r="K326" s="357"/>
      <c r="L326" s="357"/>
      <c r="M326" s="357"/>
      <c r="N326" s="358" t="s">
        <v>1118</v>
      </c>
      <c r="O326" s="359"/>
      <c r="P326" s="359"/>
      <c r="Q326" s="359"/>
      <c r="R326" s="359"/>
      <c r="S326" s="360"/>
      <c r="T326" s="385" t="s">
        <v>1119</v>
      </c>
      <c r="U326" s="386"/>
      <c r="V326" s="386"/>
      <c r="W326" s="386"/>
      <c r="X326" s="386"/>
      <c r="Y326" s="386"/>
      <c r="Z326" s="387"/>
    </row>
    <row r="327" spans="1:27" ht="28.5" customHeight="1">
      <c r="A327" s="357"/>
      <c r="B327" s="357"/>
      <c r="C327" s="357"/>
      <c r="D327" s="357"/>
      <c r="E327" s="357"/>
      <c r="F327" s="357"/>
      <c r="G327" s="357"/>
      <c r="H327" s="357"/>
      <c r="I327" s="357"/>
      <c r="J327" s="357"/>
      <c r="K327" s="357"/>
      <c r="L327" s="357"/>
      <c r="M327" s="357"/>
      <c r="N327" s="361"/>
      <c r="O327" s="362"/>
      <c r="P327" s="362"/>
      <c r="Q327" s="362"/>
      <c r="R327" s="362"/>
      <c r="S327" s="363"/>
      <c r="T327" s="419"/>
      <c r="U327" s="420"/>
      <c r="V327" s="420"/>
      <c r="W327" s="420"/>
      <c r="X327" s="420"/>
      <c r="Y327" s="420"/>
      <c r="Z327" s="421"/>
    </row>
    <row r="328" spans="1:27" ht="30" customHeight="1">
      <c r="A328" s="370" t="s">
        <v>1120</v>
      </c>
      <c r="B328" s="370"/>
      <c r="C328" s="370"/>
      <c r="D328" s="370"/>
      <c r="E328" s="370"/>
      <c r="F328" s="370"/>
      <c r="G328" s="370"/>
      <c r="H328" s="370"/>
      <c r="I328" s="370"/>
      <c r="J328" s="370"/>
      <c r="K328" s="370"/>
      <c r="L328" s="370"/>
      <c r="M328" s="370"/>
      <c r="N328" s="371" t="s">
        <v>1121</v>
      </c>
      <c r="O328" s="372"/>
      <c r="P328" s="372"/>
      <c r="Q328" s="372"/>
      <c r="R328" s="372"/>
      <c r="S328" s="373"/>
      <c r="T328" s="374" t="s">
        <v>1122</v>
      </c>
      <c r="U328" s="375"/>
      <c r="V328" s="375"/>
      <c r="W328" s="375"/>
      <c r="X328" s="375"/>
      <c r="Y328" s="375"/>
      <c r="Z328" s="376"/>
    </row>
    <row r="329" spans="1:27" ht="15" customHeight="1">
      <c r="A329" s="340" t="s">
        <v>1123</v>
      </c>
      <c r="B329" s="341"/>
      <c r="C329" s="341"/>
      <c r="D329" s="341"/>
      <c r="E329" s="341"/>
      <c r="F329" s="341"/>
      <c r="G329" s="341"/>
      <c r="H329" s="341"/>
      <c r="I329" s="341"/>
      <c r="J329" s="341"/>
      <c r="K329" s="341"/>
      <c r="L329" s="341"/>
      <c r="M329" s="341"/>
      <c r="N329" s="343" t="s">
        <v>1124</v>
      </c>
      <c r="O329" s="344"/>
      <c r="P329" s="344"/>
      <c r="Q329" s="344"/>
      <c r="R329" s="344"/>
      <c r="S329" s="345"/>
      <c r="T329" s="349" t="s">
        <v>1125</v>
      </c>
      <c r="U329" s="350"/>
      <c r="V329" s="350"/>
      <c r="W329" s="350"/>
      <c r="X329" s="350"/>
      <c r="Y329" s="350"/>
      <c r="Z329" s="351"/>
      <c r="AA329" s="154"/>
    </row>
    <row r="330" spans="1:27" ht="14.25" customHeight="1">
      <c r="A330" s="342"/>
      <c r="B330" s="342"/>
      <c r="C330" s="342"/>
      <c r="D330" s="342"/>
      <c r="E330" s="342"/>
      <c r="F330" s="342"/>
      <c r="G330" s="342"/>
      <c r="H330" s="342"/>
      <c r="I330" s="342"/>
      <c r="J330" s="342"/>
      <c r="K330" s="342"/>
      <c r="L330" s="342"/>
      <c r="M330" s="342"/>
      <c r="N330" s="346"/>
      <c r="O330" s="347"/>
      <c r="P330" s="347"/>
      <c r="Q330" s="347"/>
      <c r="R330" s="347"/>
      <c r="S330" s="348"/>
      <c r="T330" s="352"/>
      <c r="U330" s="353"/>
      <c r="V330" s="353"/>
      <c r="W330" s="353"/>
      <c r="X330" s="353"/>
      <c r="Y330" s="353"/>
      <c r="Z330" s="354"/>
    </row>
    <row r="331" spans="1:27">
      <c r="A331" s="355" t="s">
        <v>1126</v>
      </c>
      <c r="B331" s="355"/>
      <c r="C331" s="355"/>
      <c r="D331" s="355"/>
      <c r="E331" s="355"/>
      <c r="F331" s="355"/>
      <c r="G331" s="355"/>
      <c r="H331" s="355"/>
      <c r="I331" s="355"/>
      <c r="J331" s="355" t="s">
        <v>1127</v>
      </c>
      <c r="K331" s="355"/>
      <c r="L331" s="355"/>
      <c r="M331" s="355"/>
      <c r="N331" s="355"/>
      <c r="O331" s="355"/>
      <c r="P331" s="355"/>
      <c r="Q331" s="355"/>
      <c r="R331" s="355" t="s">
        <v>1128</v>
      </c>
      <c r="S331" s="355"/>
      <c r="T331" s="355"/>
      <c r="U331" s="355"/>
      <c r="V331" s="355"/>
      <c r="W331" s="355"/>
      <c r="X331" s="355"/>
      <c r="Y331" s="355"/>
      <c r="Z331" s="355"/>
    </row>
    <row r="332" spans="1:27" ht="35.25" customHeight="1">
      <c r="A332" s="331" t="s">
        <v>1129</v>
      </c>
      <c r="B332" s="332"/>
      <c r="C332" s="332"/>
      <c r="D332" s="332"/>
      <c r="E332" s="332"/>
      <c r="F332" s="332"/>
      <c r="G332" s="332"/>
      <c r="H332" s="332"/>
      <c r="I332" s="333"/>
      <c r="J332" s="308" t="s">
        <v>1130</v>
      </c>
      <c r="K332" s="334"/>
      <c r="L332" s="334"/>
      <c r="M332" s="334"/>
      <c r="N332" s="334"/>
      <c r="O332" s="334"/>
      <c r="P332" s="334"/>
      <c r="Q332" s="335"/>
      <c r="R332" s="308" t="s">
        <v>1131</v>
      </c>
      <c r="S332" s="334"/>
      <c r="T332" s="334"/>
      <c r="U332" s="334"/>
      <c r="V332" s="334"/>
      <c r="W332" s="334"/>
      <c r="X332" s="334"/>
      <c r="Y332" s="334"/>
      <c r="Z332" s="335"/>
    </row>
    <row r="333" spans="1:27" ht="29.25" customHeight="1">
      <c r="A333" s="336" t="s">
        <v>1132</v>
      </c>
      <c r="B333" s="337"/>
      <c r="C333" s="337"/>
      <c r="D333" s="337"/>
      <c r="E333" s="337"/>
      <c r="F333" s="337"/>
      <c r="G333" s="337"/>
      <c r="H333" s="337"/>
      <c r="I333" s="337"/>
      <c r="J333" s="336" t="s">
        <v>1119</v>
      </c>
      <c r="K333" s="336"/>
      <c r="L333" s="336"/>
      <c r="M333" s="336"/>
      <c r="N333" s="336"/>
      <c r="O333" s="336"/>
      <c r="P333" s="336"/>
      <c r="Q333" s="336"/>
      <c r="R333" s="338" t="s">
        <v>1133</v>
      </c>
      <c r="S333" s="339"/>
      <c r="T333" s="339"/>
      <c r="U333" s="339"/>
      <c r="V333" s="339"/>
      <c r="W333" s="339"/>
      <c r="X333" s="339"/>
      <c r="Y333" s="339"/>
      <c r="Z333" s="339"/>
    </row>
    <row r="334" spans="1:27">
      <c r="A334" s="329" t="s">
        <v>1134</v>
      </c>
      <c r="B334" s="329"/>
      <c r="C334" s="329"/>
      <c r="D334" s="329"/>
      <c r="E334" s="329"/>
      <c r="F334" s="329"/>
      <c r="G334" s="329"/>
      <c r="H334" s="329"/>
      <c r="I334" s="329"/>
      <c r="J334" s="329"/>
      <c r="K334" s="329"/>
      <c r="L334" s="329"/>
      <c r="M334" s="329"/>
      <c r="N334" s="329"/>
      <c r="O334" s="329"/>
      <c r="P334" s="329"/>
      <c r="Q334" s="329"/>
      <c r="R334" s="329"/>
      <c r="S334" s="329"/>
      <c r="T334" s="329"/>
      <c r="U334" s="329"/>
      <c r="V334" s="329"/>
      <c r="W334" s="329"/>
      <c r="X334" s="329"/>
      <c r="Y334" s="329"/>
      <c r="Z334" s="329"/>
    </row>
    <row r="335" spans="1:27">
      <c r="A335" s="330" t="s">
        <v>1135</v>
      </c>
      <c r="B335" s="330"/>
      <c r="C335" s="330"/>
      <c r="D335" s="330"/>
      <c r="E335" s="330"/>
      <c r="F335" s="330"/>
      <c r="G335" s="330"/>
      <c r="H335" s="330"/>
      <c r="I335" s="330"/>
      <c r="J335" s="330"/>
      <c r="K335" s="330"/>
      <c r="L335" s="330"/>
      <c r="M335" s="330"/>
      <c r="N335" s="330"/>
      <c r="O335" s="330"/>
      <c r="P335" s="330"/>
      <c r="Q335" s="330"/>
      <c r="R335" s="330"/>
      <c r="S335" s="330"/>
      <c r="T335" s="330"/>
      <c r="U335" s="330"/>
      <c r="V335" s="330"/>
      <c r="W335" s="330"/>
      <c r="X335" s="330"/>
      <c r="Y335" s="330"/>
      <c r="Z335" s="330"/>
    </row>
    <row r="337" spans="1:33" ht="6.95" customHeight="1">
      <c r="A337" s="303"/>
      <c r="B337" s="303"/>
      <c r="C337" s="303"/>
      <c r="D337" s="303"/>
      <c r="E337" s="303"/>
      <c r="F337" s="303"/>
      <c r="G337" s="303"/>
      <c r="H337" s="303"/>
      <c r="I337" s="303"/>
      <c r="J337" s="303"/>
      <c r="K337" s="303"/>
      <c r="L337" s="303"/>
      <c r="M337" s="303"/>
      <c r="N337" s="303"/>
      <c r="O337" s="303"/>
      <c r="P337" s="303"/>
      <c r="Q337" s="303"/>
      <c r="R337" s="303"/>
      <c r="S337" s="303"/>
      <c r="T337" s="303"/>
      <c r="U337" s="303"/>
      <c r="V337" s="303"/>
      <c r="W337" s="303"/>
      <c r="X337" s="303"/>
      <c r="Y337" s="303"/>
      <c r="Z337" s="303"/>
    </row>
    <row r="338" spans="1:33" ht="15.75">
      <c r="A338" s="436" t="s">
        <v>1061</v>
      </c>
      <c r="B338" s="436"/>
      <c r="C338" s="436"/>
      <c r="D338" s="436"/>
      <c r="E338" s="436"/>
      <c r="F338" s="436"/>
      <c r="G338" s="436"/>
      <c r="H338" s="436"/>
      <c r="I338" s="436"/>
      <c r="J338" s="436"/>
      <c r="K338" s="436"/>
      <c r="L338" s="436"/>
      <c r="M338" s="436"/>
      <c r="N338" s="436"/>
      <c r="O338" s="436"/>
      <c r="P338" s="436"/>
      <c r="Q338" s="436"/>
      <c r="R338" s="436"/>
      <c r="S338" s="436"/>
      <c r="T338" s="436"/>
      <c r="U338" s="436"/>
      <c r="V338" s="436"/>
      <c r="W338" s="436"/>
      <c r="X338" s="436"/>
      <c r="Y338" s="436"/>
      <c r="Z338" s="436"/>
    </row>
    <row r="339" spans="1:33" ht="15.75">
      <c r="A339" s="436" t="s">
        <v>1062</v>
      </c>
      <c r="B339" s="436"/>
      <c r="C339" s="436"/>
      <c r="D339" s="436"/>
      <c r="E339" s="436"/>
      <c r="F339" s="436"/>
      <c r="G339" s="436"/>
      <c r="H339" s="436"/>
      <c r="I339" s="436"/>
      <c r="J339" s="436"/>
      <c r="K339" s="436"/>
      <c r="L339" s="436"/>
      <c r="M339" s="436"/>
      <c r="N339" s="436"/>
      <c r="O339" s="436"/>
      <c r="P339" s="436"/>
      <c r="Q339" s="436"/>
      <c r="R339" s="436"/>
      <c r="S339" s="436"/>
      <c r="T339" s="436"/>
      <c r="U339" s="436"/>
      <c r="V339" s="436"/>
      <c r="W339" s="436"/>
      <c r="X339" s="436"/>
      <c r="Y339" s="436"/>
      <c r="Z339" s="436"/>
    </row>
    <row r="340" spans="1:33" ht="15.75">
      <c r="A340" s="436" t="s">
        <v>1063</v>
      </c>
      <c r="B340" s="436"/>
      <c r="C340" s="436"/>
      <c r="D340" s="436"/>
      <c r="E340" s="436"/>
      <c r="F340" s="436"/>
      <c r="G340" s="436"/>
      <c r="H340" s="436"/>
      <c r="I340" s="436"/>
      <c r="J340" s="436"/>
      <c r="K340" s="436"/>
      <c r="L340" s="436"/>
      <c r="M340" s="436"/>
      <c r="N340" s="436"/>
      <c r="O340" s="436"/>
      <c r="P340" s="436"/>
      <c r="Q340" s="436"/>
      <c r="R340" s="436"/>
      <c r="S340" s="436"/>
      <c r="T340" s="436"/>
      <c r="U340" s="436"/>
      <c r="V340" s="436"/>
      <c r="W340" s="436"/>
      <c r="X340" s="436"/>
      <c r="Y340" s="436"/>
      <c r="Z340" s="436"/>
    </row>
    <row r="341" spans="1:33">
      <c r="A341" s="279" t="s">
        <v>1064</v>
      </c>
      <c r="B341" s="280"/>
      <c r="C341" s="280"/>
      <c r="D341" s="280"/>
      <c r="E341" s="280"/>
      <c r="F341" s="280"/>
      <c r="G341" s="280"/>
      <c r="H341" s="280"/>
      <c r="I341" s="280"/>
      <c r="J341" s="280"/>
      <c r="K341" s="280"/>
      <c r="L341" s="280"/>
      <c r="M341" s="280"/>
      <c r="N341" s="280"/>
      <c r="O341" s="280"/>
      <c r="P341" s="280"/>
      <c r="Q341" s="280"/>
      <c r="R341" s="280"/>
      <c r="S341" s="280"/>
      <c r="T341" s="280"/>
      <c r="U341" s="280"/>
      <c r="V341" s="280" t="s">
        <v>1065</v>
      </c>
      <c r="W341" s="280"/>
      <c r="X341" s="280"/>
      <c r="Y341" s="280"/>
      <c r="Z341" s="280"/>
    </row>
    <row r="342" spans="1:33">
      <c r="A342" s="279" t="s">
        <v>1066</v>
      </c>
      <c r="B342" s="280"/>
      <c r="C342" s="280"/>
      <c r="D342" s="280"/>
      <c r="E342" s="280"/>
      <c r="F342" s="280"/>
      <c r="G342" s="280"/>
      <c r="H342" s="280"/>
      <c r="I342" s="280"/>
      <c r="J342" s="280"/>
      <c r="K342" s="280"/>
      <c r="L342" s="280"/>
      <c r="M342" s="280"/>
      <c r="N342" s="280"/>
      <c r="O342" s="280"/>
      <c r="P342" s="280"/>
      <c r="Q342" s="280"/>
      <c r="R342" s="280"/>
      <c r="S342" s="280"/>
      <c r="T342" s="280"/>
      <c r="U342" s="280"/>
      <c r="V342" s="280"/>
      <c r="W342" s="280"/>
      <c r="X342" s="280"/>
      <c r="Y342" s="280"/>
      <c r="Z342" s="280"/>
    </row>
    <row r="343" spans="1:33" ht="18.75" customHeight="1">
      <c r="A343" s="427" t="s">
        <v>1136</v>
      </c>
      <c r="B343" s="427"/>
      <c r="C343" s="427"/>
      <c r="D343" s="427"/>
      <c r="E343" s="427"/>
      <c r="F343" s="427"/>
      <c r="G343" s="427"/>
      <c r="H343" s="427"/>
      <c r="I343" s="427"/>
      <c r="J343" s="427"/>
      <c r="K343" s="427"/>
      <c r="L343" s="427"/>
      <c r="M343" s="427"/>
      <c r="N343" s="427"/>
      <c r="O343" s="427"/>
      <c r="P343" s="427"/>
      <c r="Q343" s="427"/>
      <c r="R343" s="427"/>
      <c r="S343" s="427"/>
      <c r="T343" s="427"/>
      <c r="U343" s="427"/>
      <c r="V343" s="427"/>
      <c r="W343" s="427"/>
      <c r="X343" s="427"/>
      <c r="Y343" s="427"/>
      <c r="Z343" s="427"/>
    </row>
    <row r="344" spans="1:33" ht="18" customHeight="1">
      <c r="A344" s="428" t="s">
        <v>1068</v>
      </c>
      <c r="B344" s="429"/>
      <c r="C344" s="429"/>
      <c r="D344" s="429"/>
      <c r="E344" s="429"/>
      <c r="F344" s="429"/>
      <c r="G344" s="429"/>
      <c r="H344" s="429"/>
      <c r="I344" s="429"/>
      <c r="J344" s="429"/>
      <c r="K344" s="429"/>
      <c r="L344" s="429"/>
      <c r="M344" s="429"/>
      <c r="N344" s="429"/>
      <c r="O344" s="429"/>
      <c r="P344" s="429"/>
      <c r="Q344" s="429"/>
      <c r="R344" s="429"/>
      <c r="S344" s="429"/>
      <c r="T344" s="429"/>
      <c r="U344" s="429"/>
      <c r="V344" s="429"/>
      <c r="W344" s="429"/>
      <c r="X344" s="429"/>
      <c r="Y344" s="429"/>
      <c r="Z344" s="430"/>
    </row>
    <row r="345" spans="1:33" ht="17.25" customHeight="1">
      <c r="A345" s="431" t="s">
        <v>1069</v>
      </c>
      <c r="B345" s="432"/>
      <c r="C345" s="432"/>
      <c r="D345" s="432"/>
      <c r="E345" s="432"/>
      <c r="F345" s="432"/>
      <c r="G345" s="432"/>
      <c r="H345" s="432"/>
      <c r="I345" s="432"/>
      <c r="J345" s="432"/>
      <c r="K345" s="432"/>
      <c r="L345" s="432"/>
      <c r="M345" s="432"/>
      <c r="N345" s="432"/>
      <c r="O345" s="432"/>
      <c r="P345" s="432"/>
      <c r="Q345" s="432"/>
      <c r="R345" s="432"/>
      <c r="S345" s="432"/>
      <c r="T345" s="432"/>
      <c r="U345" s="432"/>
      <c r="V345" s="432"/>
      <c r="W345" s="432"/>
      <c r="X345" s="432"/>
      <c r="Y345" s="432"/>
      <c r="Z345" s="432"/>
    </row>
    <row r="346" spans="1:33" ht="35.25" customHeight="1">
      <c r="A346" s="433" t="s">
        <v>1070</v>
      </c>
      <c r="B346" s="433"/>
      <c r="C346" s="433"/>
      <c r="D346" s="433"/>
      <c r="E346" s="433"/>
      <c r="F346" s="433"/>
      <c r="G346" s="433"/>
      <c r="H346" s="433"/>
      <c r="I346" s="433"/>
      <c r="J346" s="433"/>
      <c r="K346" s="433"/>
      <c r="L346" s="433"/>
      <c r="M346" s="433"/>
      <c r="N346" s="433"/>
      <c r="O346" s="433"/>
      <c r="P346" s="433"/>
      <c r="Q346" s="433"/>
      <c r="R346" s="433"/>
      <c r="S346" s="433"/>
      <c r="T346" s="433"/>
      <c r="U346" s="433"/>
      <c r="V346" s="433"/>
      <c r="W346" s="433"/>
      <c r="X346" s="433"/>
      <c r="Y346" s="433"/>
      <c r="Z346" s="433"/>
      <c r="AG346" s="230"/>
    </row>
    <row r="347" spans="1:33" ht="27" customHeight="1">
      <c r="A347" s="434" t="s">
        <v>1137</v>
      </c>
      <c r="B347" s="434"/>
      <c r="C347" s="434"/>
      <c r="D347" s="434"/>
      <c r="E347" s="434"/>
      <c r="F347" s="434"/>
      <c r="G347" s="434"/>
      <c r="H347" s="434"/>
      <c r="I347" s="434"/>
      <c r="J347" s="434"/>
      <c r="K347" s="434"/>
      <c r="L347" s="434"/>
      <c r="M347" s="434"/>
      <c r="N347" s="434"/>
      <c r="O347" s="434"/>
      <c r="P347" s="434"/>
      <c r="Q347" s="434"/>
      <c r="R347" s="434"/>
      <c r="S347" s="434"/>
      <c r="T347" s="434"/>
      <c r="U347" s="434"/>
      <c r="V347" s="434"/>
      <c r="W347" s="434"/>
      <c r="X347" s="434"/>
      <c r="Y347" s="434"/>
      <c r="Z347" s="434"/>
    </row>
    <row r="348" spans="1:33">
      <c r="A348" s="435" t="s">
        <v>1072</v>
      </c>
      <c r="B348" s="435"/>
      <c r="C348" s="435"/>
      <c r="D348" s="435"/>
      <c r="E348" s="435"/>
      <c r="F348" s="435"/>
      <c r="G348" s="435"/>
      <c r="H348" s="435"/>
      <c r="I348" s="435"/>
      <c r="J348" s="435"/>
      <c r="K348" s="435"/>
      <c r="L348" s="435"/>
      <c r="M348" s="435"/>
      <c r="N348" s="435"/>
      <c r="O348" s="435"/>
      <c r="P348" s="435"/>
      <c r="Q348" s="435"/>
      <c r="R348" s="435"/>
      <c r="S348" s="435"/>
      <c r="T348" s="435"/>
      <c r="U348" s="435"/>
      <c r="V348" s="435"/>
      <c r="W348" s="435"/>
      <c r="X348" s="435"/>
      <c r="Y348" s="435"/>
      <c r="Z348" s="435"/>
    </row>
    <row r="349" spans="1:33" ht="18.75" customHeight="1">
      <c r="A349" s="422" t="s">
        <v>190</v>
      </c>
      <c r="B349" s="422"/>
      <c r="C349" s="370" t="s">
        <v>1073</v>
      </c>
      <c r="D349" s="370"/>
      <c r="E349" s="370"/>
      <c r="F349" s="370"/>
      <c r="G349" s="370"/>
      <c r="H349" s="370"/>
      <c r="I349" s="370"/>
      <c r="J349" s="370"/>
      <c r="K349" s="370"/>
      <c r="L349" s="370"/>
      <c r="M349" s="370"/>
      <c r="N349" s="370"/>
      <c r="O349" s="370"/>
      <c r="P349" s="370"/>
      <c r="Q349" s="370"/>
      <c r="R349" s="370"/>
      <c r="S349" s="370"/>
      <c r="T349" s="370"/>
      <c r="U349" s="423" t="s">
        <v>1074</v>
      </c>
      <c r="V349" s="423"/>
      <c r="W349" s="423"/>
      <c r="X349" s="423"/>
      <c r="Y349" s="423"/>
      <c r="Z349" s="423"/>
    </row>
    <row r="350" spans="1:33" ht="15" customHeight="1">
      <c r="A350" s="356" t="s">
        <v>883</v>
      </c>
      <c r="B350" s="357"/>
      <c r="C350" s="424" t="s">
        <v>942</v>
      </c>
      <c r="D350" s="425"/>
      <c r="E350" s="425"/>
      <c r="F350" s="425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  <c r="Q350" s="425"/>
      <c r="R350" s="425"/>
      <c r="S350" s="425"/>
      <c r="T350" s="425"/>
      <c r="U350" s="426"/>
      <c r="V350" s="341"/>
      <c r="W350" s="341"/>
      <c r="X350" s="341"/>
      <c r="Y350" s="341"/>
      <c r="Z350" s="341"/>
    </row>
    <row r="351" spans="1:33" ht="36" customHeight="1">
      <c r="A351" s="357"/>
      <c r="B351" s="357"/>
      <c r="C351" s="425"/>
      <c r="D351" s="425"/>
      <c r="E351" s="425"/>
      <c r="F351" s="425"/>
      <c r="G351" s="425"/>
      <c r="H351" s="425"/>
      <c r="I351" s="425"/>
      <c r="J351" s="425"/>
      <c r="K351" s="425"/>
      <c r="L351" s="425"/>
      <c r="M351" s="425"/>
      <c r="N351" s="425"/>
      <c r="O351" s="425"/>
      <c r="P351" s="425"/>
      <c r="Q351" s="425"/>
      <c r="R351" s="425"/>
      <c r="S351" s="425"/>
      <c r="T351" s="425"/>
      <c r="U351" s="341"/>
      <c r="V351" s="341"/>
      <c r="W351" s="341"/>
      <c r="X351" s="341"/>
      <c r="Y351" s="341"/>
      <c r="Z351" s="341"/>
    </row>
    <row r="352" spans="1:33">
      <c r="A352" s="381" t="s">
        <v>1076</v>
      </c>
      <c r="B352" s="382"/>
      <c r="C352" s="382"/>
      <c r="D352" s="382"/>
      <c r="E352" s="382"/>
      <c r="F352" s="382"/>
      <c r="G352" s="382"/>
      <c r="H352" s="382"/>
      <c r="I352" s="382"/>
      <c r="J352" s="382"/>
      <c r="K352" s="382"/>
      <c r="L352" s="382"/>
      <c r="M352" s="382"/>
      <c r="N352" s="382"/>
      <c r="O352" s="383"/>
      <c r="P352" s="377" t="s">
        <v>1077</v>
      </c>
      <c r="Q352" s="377"/>
      <c r="R352" s="377"/>
      <c r="S352" s="377"/>
      <c r="T352" s="377"/>
      <c r="U352" s="370" t="s">
        <v>873</v>
      </c>
      <c r="V352" s="370"/>
      <c r="W352" s="370"/>
      <c r="X352" s="370"/>
      <c r="Y352" s="370"/>
      <c r="Z352" s="370"/>
    </row>
    <row r="353" spans="1:26" ht="20.25" customHeight="1">
      <c r="A353" s="385" t="s">
        <v>1175</v>
      </c>
      <c r="B353" s="386"/>
      <c r="C353" s="386"/>
      <c r="D353" s="386"/>
      <c r="E353" s="386"/>
      <c r="F353" s="386"/>
      <c r="G353" s="386"/>
      <c r="H353" s="386"/>
      <c r="I353" s="386"/>
      <c r="J353" s="386"/>
      <c r="K353" s="386"/>
      <c r="L353" s="386"/>
      <c r="M353" s="386"/>
      <c r="N353" s="386"/>
      <c r="O353" s="387"/>
      <c r="P353" s="356" t="s">
        <v>1157</v>
      </c>
      <c r="Q353" s="357"/>
      <c r="R353" s="357"/>
      <c r="S353" s="357"/>
      <c r="T353" s="357"/>
      <c r="U353" s="356" t="s">
        <v>1158</v>
      </c>
      <c r="V353" s="357"/>
      <c r="W353" s="357"/>
      <c r="X353" s="357"/>
      <c r="Y353" s="357"/>
      <c r="Z353" s="357"/>
    </row>
    <row r="354" spans="1:26" ht="8.25" customHeight="1">
      <c r="A354" s="419"/>
      <c r="B354" s="420"/>
      <c r="C354" s="420"/>
      <c r="D354" s="420"/>
      <c r="E354" s="420"/>
      <c r="F354" s="420"/>
      <c r="G354" s="420"/>
      <c r="H354" s="420"/>
      <c r="I354" s="420"/>
      <c r="J354" s="420"/>
      <c r="K354" s="420"/>
      <c r="L354" s="420"/>
      <c r="M354" s="420"/>
      <c r="N354" s="420"/>
      <c r="O354" s="421"/>
      <c r="P354" s="357"/>
      <c r="Q354" s="357"/>
      <c r="R354" s="357"/>
      <c r="S354" s="357"/>
      <c r="T354" s="357"/>
      <c r="U354" s="357"/>
      <c r="V354" s="357"/>
      <c r="W354" s="357"/>
      <c r="X354" s="357"/>
      <c r="Y354" s="357"/>
      <c r="Z354" s="357"/>
    </row>
    <row r="355" spans="1:26">
      <c r="A355" s="381" t="s">
        <v>1080</v>
      </c>
      <c r="B355" s="382"/>
      <c r="C355" s="382"/>
      <c r="D355" s="382"/>
      <c r="E355" s="382"/>
      <c r="F355" s="382"/>
      <c r="G355" s="382"/>
      <c r="H355" s="382"/>
      <c r="I355" s="382"/>
      <c r="J355" s="382"/>
      <c r="K355" s="382"/>
      <c r="L355" s="382"/>
      <c r="M355" s="382"/>
      <c r="N355" s="382"/>
      <c r="O355" s="382"/>
      <c r="P355" s="382"/>
      <c r="Q355" s="382"/>
      <c r="R355" s="382"/>
      <c r="S355" s="382"/>
      <c r="T355" s="383"/>
      <c r="U355" s="281" t="s">
        <v>1081</v>
      </c>
      <c r="V355" s="282"/>
      <c r="W355" s="282"/>
      <c r="X355" s="282"/>
      <c r="Y355" s="282"/>
      <c r="Z355" s="283"/>
    </row>
    <row r="356" spans="1:26" ht="61.5" customHeight="1">
      <c r="A356" s="364" t="s">
        <v>942</v>
      </c>
      <c r="B356" s="365"/>
      <c r="C356" s="365"/>
      <c r="D356" s="365"/>
      <c r="E356" s="365"/>
      <c r="F356" s="365"/>
      <c r="G356" s="365"/>
      <c r="H356" s="365"/>
      <c r="I356" s="365" t="s">
        <v>1083</v>
      </c>
      <c r="J356" s="415" t="s">
        <v>1176</v>
      </c>
      <c r="K356" s="415"/>
      <c r="L356" s="415"/>
      <c r="M356" s="415"/>
      <c r="N356" s="415"/>
      <c r="O356" s="415"/>
      <c r="P356" s="415"/>
      <c r="Q356" s="415"/>
      <c r="R356" s="415"/>
      <c r="S356" s="415"/>
      <c r="T356" s="366" t="s">
        <v>1085</v>
      </c>
      <c r="U356" s="417" t="s">
        <v>1086</v>
      </c>
      <c r="V356" s="417"/>
      <c r="W356" s="417"/>
      <c r="X356" s="417"/>
      <c r="Y356" s="417"/>
      <c r="Z356" s="417"/>
    </row>
    <row r="357" spans="1:26" ht="55.5" customHeight="1">
      <c r="A357" s="367"/>
      <c r="B357" s="368"/>
      <c r="C357" s="368"/>
      <c r="D357" s="368"/>
      <c r="E357" s="368"/>
      <c r="F357" s="368"/>
      <c r="G357" s="368"/>
      <c r="H357" s="368"/>
      <c r="I357" s="368"/>
      <c r="J357" s="415" t="s">
        <v>1177</v>
      </c>
      <c r="K357" s="415"/>
      <c r="L357" s="415"/>
      <c r="M357" s="415"/>
      <c r="N357" s="415"/>
      <c r="O357" s="415"/>
      <c r="P357" s="415"/>
      <c r="Q357" s="415"/>
      <c r="R357" s="415"/>
      <c r="S357" s="415"/>
      <c r="T357" s="369"/>
      <c r="U357" s="418"/>
      <c r="V357" s="418"/>
      <c r="W357" s="418"/>
      <c r="X357" s="418"/>
      <c r="Y357" s="418"/>
      <c r="Z357" s="418"/>
    </row>
    <row r="358" spans="1:26">
      <c r="A358" s="381" t="s">
        <v>1088</v>
      </c>
      <c r="B358" s="382"/>
      <c r="C358" s="382"/>
      <c r="D358" s="382"/>
      <c r="E358" s="382"/>
      <c r="F358" s="382"/>
      <c r="G358" s="383"/>
      <c r="H358" s="377" t="s">
        <v>1089</v>
      </c>
      <c r="I358" s="413"/>
      <c r="J358" s="377"/>
      <c r="K358" s="377"/>
      <c r="L358" s="377"/>
      <c r="M358" s="377"/>
      <c r="N358" s="377"/>
      <c r="O358" s="377"/>
      <c r="P358" s="377" t="s">
        <v>1090</v>
      </c>
      <c r="Q358" s="377"/>
      <c r="R358" s="377"/>
      <c r="S358" s="377"/>
      <c r="T358" s="377"/>
      <c r="U358" s="377"/>
      <c r="V358" s="377"/>
      <c r="W358" s="377"/>
      <c r="X358" s="377"/>
      <c r="Y358" s="377"/>
      <c r="Z358" s="377"/>
    </row>
    <row r="359" spans="1:26">
      <c r="A359" s="410" t="s">
        <v>1161</v>
      </c>
      <c r="B359" s="410"/>
      <c r="C359" s="410"/>
      <c r="D359" s="410"/>
      <c r="E359" s="410"/>
      <c r="F359" s="410"/>
      <c r="G359" s="410"/>
      <c r="H359" s="410" t="s">
        <v>1092</v>
      </c>
      <c r="I359" s="410"/>
      <c r="J359" s="410"/>
      <c r="K359" s="410"/>
      <c r="L359" s="410"/>
      <c r="M359" s="410"/>
      <c r="N359" s="410"/>
      <c r="O359" s="410"/>
      <c r="P359" s="414"/>
      <c r="Q359" s="414"/>
      <c r="R359" s="414"/>
      <c r="S359" s="414"/>
      <c r="T359" s="414"/>
      <c r="U359" s="414"/>
      <c r="V359" s="414"/>
      <c r="W359" s="414"/>
      <c r="X359" s="414"/>
      <c r="Y359" s="414"/>
      <c r="Z359" s="414"/>
    </row>
    <row r="360" spans="1:26">
      <c r="A360" s="370" t="s">
        <v>1093</v>
      </c>
      <c r="B360" s="370"/>
      <c r="C360" s="370"/>
      <c r="D360" s="370"/>
      <c r="E360" s="370"/>
      <c r="F360" s="370"/>
      <c r="G360" s="370"/>
      <c r="H360" s="370"/>
      <c r="I360" s="370"/>
      <c r="J360" s="377" t="s">
        <v>1094</v>
      </c>
      <c r="K360" s="377"/>
      <c r="L360" s="377"/>
      <c r="M360" s="377"/>
      <c r="N360" s="377"/>
      <c r="O360" s="377"/>
      <c r="P360" s="377"/>
      <c r="Q360" s="377"/>
      <c r="R360" s="377"/>
      <c r="S360" s="377"/>
      <c r="T360" s="377"/>
      <c r="U360" s="377"/>
      <c r="V360" s="377"/>
      <c r="W360" s="377"/>
      <c r="X360" s="377"/>
      <c r="Y360" s="377"/>
      <c r="Z360" s="377"/>
    </row>
    <row r="361" spans="1:26" ht="15" customHeight="1">
      <c r="A361" s="370"/>
      <c r="B361" s="370"/>
      <c r="C361" s="370"/>
      <c r="D361" s="370"/>
      <c r="E361" s="370"/>
      <c r="F361" s="370"/>
      <c r="G361" s="370"/>
      <c r="H361" s="370"/>
      <c r="I361" s="370"/>
      <c r="J361" s="377" t="s">
        <v>1095</v>
      </c>
      <c r="K361" s="377"/>
      <c r="L361" s="377"/>
      <c r="M361" s="377"/>
      <c r="N361" s="377" t="s">
        <v>1096</v>
      </c>
      <c r="O361" s="377"/>
      <c r="P361" s="377"/>
      <c r="Q361" s="377"/>
      <c r="R361" s="377"/>
      <c r="S361" s="377"/>
      <c r="T361" s="377"/>
      <c r="U361" s="377" t="s">
        <v>1097</v>
      </c>
      <c r="V361" s="377"/>
      <c r="W361" s="377"/>
      <c r="X361" s="377"/>
      <c r="Y361" s="377"/>
      <c r="Z361" s="377"/>
    </row>
    <row r="362" spans="1:26">
      <c r="A362" s="409" t="s">
        <v>1098</v>
      </c>
      <c r="B362" s="410"/>
      <c r="C362" s="410"/>
      <c r="D362" s="410"/>
      <c r="E362" s="410"/>
      <c r="F362" s="410"/>
      <c r="G362" s="410"/>
      <c r="H362" s="410"/>
      <c r="I362" s="410"/>
      <c r="J362" s="409">
        <v>2024</v>
      </c>
      <c r="K362" s="410"/>
      <c r="L362" s="410"/>
      <c r="M362" s="410"/>
      <c r="N362" s="409" t="s">
        <v>1091</v>
      </c>
      <c r="O362" s="410"/>
      <c r="P362" s="410"/>
      <c r="Q362" s="410"/>
      <c r="R362" s="410"/>
      <c r="S362" s="410"/>
      <c r="T362" s="410"/>
      <c r="U362" s="411"/>
      <c r="V362" s="412"/>
      <c r="W362" s="412"/>
      <c r="X362" s="412"/>
      <c r="Y362" s="412"/>
      <c r="Z362" s="412"/>
    </row>
    <row r="363" spans="1:26">
      <c r="A363" s="377" t="s">
        <v>1099</v>
      </c>
      <c r="B363" s="377"/>
      <c r="C363" s="377"/>
      <c r="D363" s="377"/>
      <c r="E363" s="377"/>
      <c r="F363" s="377"/>
      <c r="G363" s="377"/>
      <c r="H363" s="377"/>
      <c r="I363" s="377"/>
      <c r="J363" s="377" t="s">
        <v>1100</v>
      </c>
      <c r="K363" s="377"/>
      <c r="L363" s="377"/>
      <c r="M363" s="377"/>
      <c r="N363" s="377"/>
      <c r="O363" s="377"/>
      <c r="P363" s="377"/>
      <c r="Q363" s="377"/>
      <c r="R363" s="377"/>
      <c r="S363" s="377"/>
      <c r="T363" s="377"/>
      <c r="U363" s="377"/>
      <c r="V363" s="377"/>
      <c r="W363" s="377"/>
      <c r="X363" s="377"/>
      <c r="Y363" s="377"/>
      <c r="Z363" s="377"/>
    </row>
    <row r="364" spans="1:26">
      <c r="A364" s="406" t="s">
        <v>1101</v>
      </c>
      <c r="B364" s="406"/>
      <c r="C364" s="406"/>
      <c r="D364" s="407" t="s">
        <v>1102</v>
      </c>
      <c r="E364" s="407"/>
      <c r="F364" s="407"/>
      <c r="G364" s="408" t="s">
        <v>1103</v>
      </c>
      <c r="H364" s="408"/>
      <c r="I364" s="408"/>
      <c r="J364" s="377" t="s">
        <v>1095</v>
      </c>
      <c r="K364" s="377"/>
      <c r="L364" s="377"/>
      <c r="M364" s="377"/>
      <c r="N364" s="377" t="s">
        <v>1096</v>
      </c>
      <c r="O364" s="377"/>
      <c r="P364" s="377"/>
      <c r="Q364" s="377"/>
      <c r="R364" s="377"/>
      <c r="S364" s="377"/>
      <c r="T364" s="377"/>
      <c r="U364" s="377" t="s">
        <v>1097</v>
      </c>
      <c r="V364" s="377"/>
      <c r="W364" s="377"/>
      <c r="X364" s="377"/>
      <c r="Y364" s="377"/>
      <c r="Z364" s="377"/>
    </row>
    <row r="365" spans="1:26">
      <c r="A365" s="398" t="s">
        <v>1104</v>
      </c>
      <c r="B365" s="399"/>
      <c r="C365" s="399"/>
      <c r="D365" s="400" t="s">
        <v>1105</v>
      </c>
      <c r="E365" s="401"/>
      <c r="F365" s="401"/>
      <c r="G365" s="400" t="s">
        <v>1106</v>
      </c>
      <c r="H365" s="401"/>
      <c r="I365" s="401"/>
      <c r="J365" s="402">
        <v>2025</v>
      </c>
      <c r="K365" s="403"/>
      <c r="L365" s="403"/>
      <c r="M365" s="403"/>
      <c r="N365" s="402" t="s">
        <v>1091</v>
      </c>
      <c r="O365" s="403"/>
      <c r="P365" s="403"/>
      <c r="Q365" s="403"/>
      <c r="R365" s="403"/>
      <c r="S365" s="403"/>
      <c r="T365" s="403"/>
      <c r="U365" s="404"/>
      <c r="V365" s="405"/>
      <c r="W365" s="405"/>
      <c r="X365" s="405"/>
      <c r="Y365" s="405"/>
      <c r="Z365" s="405"/>
    </row>
    <row r="366" spans="1:26">
      <c r="A366" s="377" t="s">
        <v>1107</v>
      </c>
      <c r="B366" s="377"/>
      <c r="C366" s="377"/>
      <c r="D366" s="377"/>
      <c r="E366" s="377"/>
      <c r="F366" s="377"/>
      <c r="G366" s="377"/>
      <c r="H366" s="377"/>
      <c r="I366" s="377"/>
      <c r="J366" s="377"/>
      <c r="K366" s="377"/>
      <c r="L366" s="377"/>
      <c r="M366" s="377"/>
      <c r="N366" s="377"/>
      <c r="O366" s="377"/>
      <c r="P366" s="377"/>
      <c r="Q366" s="377"/>
      <c r="R366" s="377"/>
      <c r="S366" s="377"/>
      <c r="T366" s="377"/>
      <c r="U366" s="377"/>
      <c r="V366" s="377"/>
      <c r="W366" s="377"/>
      <c r="X366" s="377"/>
      <c r="Y366" s="377"/>
      <c r="Z366" s="377"/>
    </row>
    <row r="367" spans="1:26" ht="16.5" customHeight="1">
      <c r="A367" s="377" t="s">
        <v>1073</v>
      </c>
      <c r="B367" s="377"/>
      <c r="C367" s="377"/>
      <c r="D367" s="377"/>
      <c r="E367" s="377"/>
      <c r="F367" s="377"/>
      <c r="G367" s="377"/>
      <c r="H367" s="377"/>
      <c r="I367" s="377"/>
      <c r="J367" s="377"/>
      <c r="K367" s="377"/>
      <c r="L367" s="377"/>
      <c r="M367" s="377"/>
      <c r="N367" s="377" t="s">
        <v>1108</v>
      </c>
      <c r="O367" s="377"/>
      <c r="P367" s="377"/>
      <c r="Q367" s="377"/>
      <c r="R367" s="377"/>
      <c r="S367" s="377"/>
      <c r="T367" s="377"/>
      <c r="U367" s="384" t="s">
        <v>1109</v>
      </c>
      <c r="V367" s="384"/>
      <c r="W367" s="384"/>
      <c r="X367" s="384"/>
      <c r="Y367" s="384"/>
      <c r="Z367" s="384"/>
    </row>
    <row r="368" spans="1:26" ht="40.5" customHeight="1">
      <c r="A368" s="385" t="s">
        <v>1176</v>
      </c>
      <c r="B368" s="386"/>
      <c r="C368" s="386"/>
      <c r="D368" s="386"/>
      <c r="E368" s="386"/>
      <c r="F368" s="386"/>
      <c r="G368" s="386"/>
      <c r="H368" s="386"/>
      <c r="I368" s="386"/>
      <c r="J368" s="386"/>
      <c r="K368" s="386"/>
      <c r="L368" s="386"/>
      <c r="M368" s="387"/>
      <c r="N368" s="356" t="s">
        <v>1163</v>
      </c>
      <c r="O368" s="356"/>
      <c r="P368" s="356"/>
      <c r="Q368" s="356"/>
      <c r="R368" s="356"/>
      <c r="S368" s="356"/>
      <c r="T368" s="356"/>
      <c r="U368" s="388"/>
      <c r="V368" s="386"/>
      <c r="W368" s="386"/>
      <c r="X368" s="386"/>
      <c r="Y368" s="386"/>
      <c r="Z368" s="387"/>
    </row>
    <row r="369" spans="1:27" ht="40.5" customHeight="1">
      <c r="A369" s="392" t="s">
        <v>1178</v>
      </c>
      <c r="B369" s="393"/>
      <c r="C369" s="393"/>
      <c r="D369" s="393"/>
      <c r="E369" s="393"/>
      <c r="F369" s="393"/>
      <c r="G369" s="393"/>
      <c r="H369" s="393"/>
      <c r="I369" s="393"/>
      <c r="J369" s="393"/>
      <c r="K369" s="393"/>
      <c r="L369" s="393"/>
      <c r="M369" s="394"/>
      <c r="N369" s="395" t="s">
        <v>1163</v>
      </c>
      <c r="O369" s="396"/>
      <c r="P369" s="396"/>
      <c r="Q369" s="396"/>
      <c r="R369" s="396"/>
      <c r="S369" s="396"/>
      <c r="T369" s="397"/>
      <c r="U369" s="389"/>
      <c r="V369" s="390"/>
      <c r="W369" s="390"/>
      <c r="X369" s="390"/>
      <c r="Y369" s="390"/>
      <c r="Z369" s="391"/>
    </row>
    <row r="370" spans="1:27">
      <c r="A370" s="377" t="s">
        <v>1112</v>
      </c>
      <c r="B370" s="377"/>
      <c r="C370" s="377"/>
      <c r="D370" s="377"/>
      <c r="E370" s="377"/>
      <c r="F370" s="377"/>
      <c r="G370" s="377"/>
      <c r="H370" s="377"/>
      <c r="I370" s="377"/>
      <c r="J370" s="377"/>
      <c r="K370" s="377"/>
      <c r="L370" s="377"/>
      <c r="M370" s="377"/>
      <c r="N370" s="377"/>
      <c r="O370" s="377"/>
      <c r="P370" s="377"/>
      <c r="Q370" s="377"/>
      <c r="R370" s="377"/>
      <c r="S370" s="377"/>
      <c r="T370" s="377"/>
      <c r="U370" s="377"/>
      <c r="V370" s="377"/>
      <c r="W370" s="377"/>
      <c r="X370" s="377"/>
      <c r="Y370" s="377"/>
      <c r="Z370" s="377"/>
    </row>
    <row r="371" spans="1:27">
      <c r="A371" s="378"/>
      <c r="B371" s="379"/>
      <c r="C371" s="379"/>
      <c r="D371" s="379"/>
      <c r="E371" s="379"/>
      <c r="F371" s="379"/>
      <c r="G371" s="379"/>
      <c r="H371" s="379"/>
      <c r="I371" s="379"/>
      <c r="J371" s="379"/>
      <c r="K371" s="379"/>
      <c r="L371" s="379"/>
      <c r="M371" s="379"/>
      <c r="N371" s="379"/>
      <c r="O371" s="379"/>
      <c r="P371" s="379"/>
      <c r="Q371" s="379"/>
      <c r="R371" s="379"/>
      <c r="S371" s="379"/>
      <c r="T371" s="379"/>
      <c r="U371" s="379"/>
      <c r="V371" s="379"/>
      <c r="W371" s="379"/>
      <c r="X371" s="379"/>
      <c r="Y371" s="379"/>
      <c r="Z371" s="380"/>
    </row>
    <row r="372" spans="1:27">
      <c r="A372" s="377" t="s">
        <v>1113</v>
      </c>
      <c r="B372" s="377"/>
      <c r="C372" s="377"/>
      <c r="D372" s="377"/>
      <c r="E372" s="377"/>
      <c r="F372" s="377"/>
      <c r="G372" s="377"/>
      <c r="H372" s="377"/>
      <c r="I372" s="377"/>
      <c r="J372" s="377"/>
      <c r="K372" s="377"/>
      <c r="L372" s="377"/>
      <c r="M372" s="377"/>
      <c r="N372" s="377"/>
      <c r="O372" s="377"/>
      <c r="P372" s="377"/>
      <c r="Q372" s="377"/>
      <c r="R372" s="377"/>
      <c r="S372" s="377"/>
      <c r="T372" s="377"/>
      <c r="U372" s="377"/>
      <c r="V372" s="377"/>
      <c r="W372" s="377"/>
      <c r="X372" s="377"/>
      <c r="Y372" s="377"/>
      <c r="Z372" s="377"/>
    </row>
    <row r="373" spans="1:27" ht="15" customHeight="1">
      <c r="A373" s="377" t="s">
        <v>1114</v>
      </c>
      <c r="B373" s="377"/>
      <c r="C373" s="377"/>
      <c r="D373" s="377"/>
      <c r="E373" s="377"/>
      <c r="F373" s="377"/>
      <c r="G373" s="377"/>
      <c r="H373" s="377"/>
      <c r="I373" s="377"/>
      <c r="J373" s="377"/>
      <c r="K373" s="377"/>
      <c r="L373" s="377"/>
      <c r="M373" s="377"/>
      <c r="N373" s="381" t="s">
        <v>1115</v>
      </c>
      <c r="O373" s="382"/>
      <c r="P373" s="382"/>
      <c r="Q373" s="382"/>
      <c r="R373" s="382"/>
      <c r="S373" s="383"/>
      <c r="T373" s="381" t="s">
        <v>1116</v>
      </c>
      <c r="U373" s="382"/>
      <c r="V373" s="382"/>
      <c r="W373" s="382"/>
      <c r="X373" s="382"/>
      <c r="Y373" s="382"/>
      <c r="Z373" s="383"/>
    </row>
    <row r="374" spans="1:27" ht="15" customHeight="1">
      <c r="A374" s="356" t="s">
        <v>1117</v>
      </c>
      <c r="B374" s="357"/>
      <c r="C374" s="357"/>
      <c r="D374" s="357"/>
      <c r="E374" s="357"/>
      <c r="F374" s="357"/>
      <c r="G374" s="357"/>
      <c r="H374" s="357"/>
      <c r="I374" s="357"/>
      <c r="J374" s="357"/>
      <c r="K374" s="357"/>
      <c r="L374" s="357"/>
      <c r="M374" s="357"/>
      <c r="N374" s="358" t="s">
        <v>1118</v>
      </c>
      <c r="O374" s="359"/>
      <c r="P374" s="359"/>
      <c r="Q374" s="359"/>
      <c r="R374" s="359"/>
      <c r="S374" s="360"/>
      <c r="T374" s="364" t="s">
        <v>1119</v>
      </c>
      <c r="U374" s="365"/>
      <c r="V374" s="365"/>
      <c r="W374" s="365"/>
      <c r="X374" s="365"/>
      <c r="Y374" s="365"/>
      <c r="Z374" s="366"/>
    </row>
    <row r="375" spans="1:27" ht="28.5" customHeight="1">
      <c r="A375" s="357"/>
      <c r="B375" s="357"/>
      <c r="C375" s="357"/>
      <c r="D375" s="357"/>
      <c r="E375" s="357"/>
      <c r="F375" s="357"/>
      <c r="G375" s="357"/>
      <c r="H375" s="357"/>
      <c r="I375" s="357"/>
      <c r="J375" s="357"/>
      <c r="K375" s="357"/>
      <c r="L375" s="357"/>
      <c r="M375" s="357"/>
      <c r="N375" s="361"/>
      <c r="O375" s="362"/>
      <c r="P375" s="362"/>
      <c r="Q375" s="362"/>
      <c r="R375" s="362"/>
      <c r="S375" s="363"/>
      <c r="T375" s="367"/>
      <c r="U375" s="368"/>
      <c r="V375" s="368"/>
      <c r="W375" s="368"/>
      <c r="X375" s="368"/>
      <c r="Y375" s="368"/>
      <c r="Z375" s="369"/>
    </row>
    <row r="376" spans="1:27" ht="30" customHeight="1">
      <c r="A376" s="370" t="s">
        <v>1120</v>
      </c>
      <c r="B376" s="370"/>
      <c r="C376" s="370"/>
      <c r="D376" s="370"/>
      <c r="E376" s="370"/>
      <c r="F376" s="370"/>
      <c r="G376" s="370"/>
      <c r="H376" s="370"/>
      <c r="I376" s="370"/>
      <c r="J376" s="370"/>
      <c r="K376" s="370"/>
      <c r="L376" s="370"/>
      <c r="M376" s="370"/>
      <c r="N376" s="371" t="s">
        <v>1121</v>
      </c>
      <c r="O376" s="372"/>
      <c r="P376" s="372"/>
      <c r="Q376" s="372"/>
      <c r="R376" s="372"/>
      <c r="S376" s="373"/>
      <c r="T376" s="374" t="s">
        <v>1122</v>
      </c>
      <c r="U376" s="375"/>
      <c r="V376" s="375"/>
      <c r="W376" s="375"/>
      <c r="X376" s="375"/>
      <c r="Y376" s="375"/>
      <c r="Z376" s="376"/>
    </row>
    <row r="377" spans="1:27" ht="15" customHeight="1">
      <c r="A377" s="340" t="s">
        <v>1123</v>
      </c>
      <c r="B377" s="341"/>
      <c r="C377" s="341"/>
      <c r="D377" s="341"/>
      <c r="E377" s="341"/>
      <c r="F377" s="341"/>
      <c r="G377" s="341"/>
      <c r="H377" s="341"/>
      <c r="I377" s="341"/>
      <c r="J377" s="341"/>
      <c r="K377" s="341"/>
      <c r="L377" s="341"/>
      <c r="M377" s="341"/>
      <c r="N377" s="343" t="s">
        <v>1124</v>
      </c>
      <c r="O377" s="344"/>
      <c r="P377" s="344"/>
      <c r="Q377" s="344"/>
      <c r="R377" s="344"/>
      <c r="S377" s="345"/>
      <c r="T377" s="349" t="s">
        <v>1125</v>
      </c>
      <c r="U377" s="350"/>
      <c r="V377" s="350"/>
      <c r="W377" s="350"/>
      <c r="X377" s="350"/>
      <c r="Y377" s="350"/>
      <c r="Z377" s="351"/>
      <c r="AA377" s="154"/>
    </row>
    <row r="378" spans="1:27" ht="14.25" customHeight="1">
      <c r="A378" s="342"/>
      <c r="B378" s="342"/>
      <c r="C378" s="342"/>
      <c r="D378" s="342"/>
      <c r="E378" s="342"/>
      <c r="F378" s="342"/>
      <c r="G378" s="342"/>
      <c r="H378" s="342"/>
      <c r="I378" s="342"/>
      <c r="J378" s="342"/>
      <c r="K378" s="342"/>
      <c r="L378" s="342"/>
      <c r="M378" s="342"/>
      <c r="N378" s="346"/>
      <c r="O378" s="347"/>
      <c r="P378" s="347"/>
      <c r="Q378" s="347"/>
      <c r="R378" s="347"/>
      <c r="S378" s="348"/>
      <c r="T378" s="352"/>
      <c r="U378" s="353"/>
      <c r="V378" s="353"/>
      <c r="W378" s="353"/>
      <c r="X378" s="353"/>
      <c r="Y378" s="353"/>
      <c r="Z378" s="354"/>
    </row>
    <row r="379" spans="1:27">
      <c r="A379" s="355" t="s">
        <v>1126</v>
      </c>
      <c r="B379" s="355"/>
      <c r="C379" s="355"/>
      <c r="D379" s="355"/>
      <c r="E379" s="355"/>
      <c r="F379" s="355"/>
      <c r="G379" s="355"/>
      <c r="H379" s="355"/>
      <c r="I379" s="355"/>
      <c r="J379" s="355" t="s">
        <v>1127</v>
      </c>
      <c r="K379" s="355"/>
      <c r="L379" s="355"/>
      <c r="M379" s="355"/>
      <c r="N379" s="355"/>
      <c r="O379" s="355"/>
      <c r="P379" s="355"/>
      <c r="Q379" s="355"/>
      <c r="R379" s="355" t="s">
        <v>1128</v>
      </c>
      <c r="S379" s="355"/>
      <c r="T379" s="355"/>
      <c r="U379" s="355"/>
      <c r="V379" s="355"/>
      <c r="W379" s="355"/>
      <c r="X379" s="355"/>
      <c r="Y379" s="355"/>
      <c r="Z379" s="355"/>
    </row>
    <row r="380" spans="1:27" ht="35.25" customHeight="1">
      <c r="A380" s="331" t="s">
        <v>1129</v>
      </c>
      <c r="B380" s="332"/>
      <c r="C380" s="332"/>
      <c r="D380" s="332"/>
      <c r="E380" s="332"/>
      <c r="F380" s="332"/>
      <c r="G380" s="332"/>
      <c r="H380" s="332"/>
      <c r="I380" s="333"/>
      <c r="J380" s="308" t="s">
        <v>1130</v>
      </c>
      <c r="K380" s="334"/>
      <c r="L380" s="334"/>
      <c r="M380" s="334"/>
      <c r="N380" s="334"/>
      <c r="O380" s="334"/>
      <c r="P380" s="334"/>
      <c r="Q380" s="335"/>
      <c r="R380" s="308" t="s">
        <v>1131</v>
      </c>
      <c r="S380" s="334"/>
      <c r="T380" s="334"/>
      <c r="U380" s="334"/>
      <c r="V380" s="334"/>
      <c r="W380" s="334"/>
      <c r="X380" s="334"/>
      <c r="Y380" s="334"/>
      <c r="Z380" s="335"/>
    </row>
    <row r="381" spans="1:27" ht="29.25" customHeight="1">
      <c r="A381" s="336" t="s">
        <v>1132</v>
      </c>
      <c r="B381" s="337"/>
      <c r="C381" s="337"/>
      <c r="D381" s="337"/>
      <c r="E381" s="337"/>
      <c r="F381" s="337"/>
      <c r="G381" s="337"/>
      <c r="H381" s="337"/>
      <c r="I381" s="337"/>
      <c r="J381" s="336" t="s">
        <v>1119</v>
      </c>
      <c r="K381" s="336"/>
      <c r="L381" s="336"/>
      <c r="M381" s="336"/>
      <c r="N381" s="336"/>
      <c r="O381" s="336"/>
      <c r="P381" s="336"/>
      <c r="Q381" s="336"/>
      <c r="R381" s="338" t="s">
        <v>1133</v>
      </c>
      <c r="S381" s="339"/>
      <c r="T381" s="339"/>
      <c r="U381" s="339"/>
      <c r="V381" s="339"/>
      <c r="W381" s="339"/>
      <c r="X381" s="339"/>
      <c r="Y381" s="339"/>
      <c r="Z381" s="339"/>
    </row>
    <row r="382" spans="1:27">
      <c r="A382" s="329" t="s">
        <v>1134</v>
      </c>
      <c r="B382" s="329"/>
      <c r="C382" s="329"/>
      <c r="D382" s="329"/>
      <c r="E382" s="329"/>
      <c r="F382" s="329"/>
      <c r="G382" s="329"/>
      <c r="H382" s="329"/>
      <c r="I382" s="329"/>
      <c r="J382" s="329"/>
      <c r="K382" s="329"/>
      <c r="L382" s="329"/>
      <c r="M382" s="329"/>
      <c r="N382" s="329"/>
      <c r="O382" s="329"/>
      <c r="P382" s="329"/>
      <c r="Q382" s="329"/>
      <c r="R382" s="329"/>
      <c r="S382" s="329"/>
      <c r="T382" s="329"/>
      <c r="U382" s="329"/>
      <c r="V382" s="329"/>
      <c r="W382" s="329"/>
      <c r="X382" s="329"/>
      <c r="Y382" s="329"/>
      <c r="Z382" s="329"/>
    </row>
    <row r="383" spans="1:27">
      <c r="A383" s="330" t="s">
        <v>1135</v>
      </c>
      <c r="B383" s="330"/>
      <c r="C383" s="330"/>
      <c r="D383" s="330"/>
      <c r="E383" s="330"/>
      <c r="F383" s="330"/>
      <c r="G383" s="330"/>
      <c r="H383" s="330"/>
      <c r="I383" s="330"/>
      <c r="J383" s="330"/>
      <c r="K383" s="330"/>
      <c r="L383" s="330"/>
      <c r="M383" s="330"/>
      <c r="N383" s="330"/>
      <c r="O383" s="330"/>
      <c r="P383" s="330"/>
      <c r="Q383" s="330"/>
      <c r="R383" s="330"/>
      <c r="S383" s="330"/>
      <c r="T383" s="330"/>
      <c r="U383" s="330"/>
      <c r="V383" s="330"/>
      <c r="W383" s="330"/>
      <c r="X383" s="330"/>
      <c r="Y383" s="330"/>
      <c r="Z383" s="330"/>
    </row>
    <row r="385" spans="1:33" ht="6.95" customHeight="1">
      <c r="A385" s="303"/>
      <c r="B385" s="303"/>
      <c r="C385" s="303"/>
      <c r="D385" s="303"/>
      <c r="E385" s="303"/>
      <c r="F385" s="303"/>
      <c r="G385" s="303"/>
      <c r="H385" s="303"/>
      <c r="I385" s="303"/>
      <c r="J385" s="303"/>
      <c r="K385" s="303"/>
      <c r="L385" s="303"/>
      <c r="M385" s="303"/>
      <c r="N385" s="303"/>
      <c r="O385" s="303"/>
      <c r="P385" s="303"/>
      <c r="Q385" s="303"/>
      <c r="R385" s="303"/>
      <c r="S385" s="303"/>
      <c r="T385" s="303"/>
      <c r="U385" s="303"/>
      <c r="V385" s="303"/>
      <c r="W385" s="303"/>
      <c r="X385" s="303"/>
      <c r="Y385" s="303"/>
      <c r="Z385" s="303"/>
    </row>
    <row r="386" spans="1:33" ht="15.75">
      <c r="A386" s="436" t="s">
        <v>1061</v>
      </c>
      <c r="B386" s="436"/>
      <c r="C386" s="436"/>
      <c r="D386" s="436"/>
      <c r="E386" s="436"/>
      <c r="F386" s="436"/>
      <c r="G386" s="436"/>
      <c r="H386" s="436"/>
      <c r="I386" s="436"/>
      <c r="J386" s="436"/>
      <c r="K386" s="436"/>
      <c r="L386" s="436"/>
      <c r="M386" s="436"/>
      <c r="N386" s="436"/>
      <c r="O386" s="436"/>
      <c r="P386" s="436"/>
      <c r="Q386" s="436"/>
      <c r="R386" s="436"/>
      <c r="S386" s="436"/>
      <c r="T386" s="436"/>
      <c r="U386" s="436"/>
      <c r="V386" s="436"/>
      <c r="W386" s="436"/>
      <c r="X386" s="436"/>
      <c r="Y386" s="436"/>
      <c r="Z386" s="436"/>
    </row>
    <row r="387" spans="1:33" ht="15.75">
      <c r="A387" s="436" t="s">
        <v>1062</v>
      </c>
      <c r="B387" s="436"/>
      <c r="C387" s="436"/>
      <c r="D387" s="436"/>
      <c r="E387" s="436"/>
      <c r="F387" s="436"/>
      <c r="G387" s="436"/>
      <c r="H387" s="436"/>
      <c r="I387" s="436"/>
      <c r="J387" s="436"/>
      <c r="K387" s="436"/>
      <c r="L387" s="436"/>
      <c r="M387" s="436"/>
      <c r="N387" s="436"/>
      <c r="O387" s="436"/>
      <c r="P387" s="436"/>
      <c r="Q387" s="436"/>
      <c r="R387" s="436"/>
      <c r="S387" s="436"/>
      <c r="T387" s="436"/>
      <c r="U387" s="436"/>
      <c r="V387" s="436"/>
      <c r="W387" s="436"/>
      <c r="X387" s="436"/>
      <c r="Y387" s="436"/>
      <c r="Z387" s="436"/>
    </row>
    <row r="388" spans="1:33" ht="15.75">
      <c r="A388" s="436" t="s">
        <v>1063</v>
      </c>
      <c r="B388" s="436"/>
      <c r="C388" s="436"/>
      <c r="D388" s="436"/>
      <c r="E388" s="436"/>
      <c r="F388" s="436"/>
      <c r="G388" s="436"/>
      <c r="H388" s="436"/>
      <c r="I388" s="436"/>
      <c r="J388" s="436"/>
      <c r="K388" s="436"/>
      <c r="L388" s="436"/>
      <c r="M388" s="436"/>
      <c r="N388" s="436"/>
      <c r="O388" s="436"/>
      <c r="P388" s="436"/>
      <c r="Q388" s="436"/>
      <c r="R388" s="436"/>
      <c r="S388" s="436"/>
      <c r="T388" s="436"/>
      <c r="U388" s="436"/>
      <c r="V388" s="436"/>
      <c r="W388" s="436"/>
      <c r="X388" s="436"/>
      <c r="Y388" s="436"/>
      <c r="Z388" s="436"/>
    </row>
    <row r="389" spans="1:33">
      <c r="A389" s="279" t="s">
        <v>1064</v>
      </c>
      <c r="B389" s="280"/>
      <c r="C389" s="280"/>
      <c r="D389" s="280"/>
      <c r="E389" s="280"/>
      <c r="F389" s="280"/>
      <c r="G389" s="280"/>
      <c r="H389" s="280"/>
      <c r="I389" s="280"/>
      <c r="J389" s="280"/>
      <c r="K389" s="280"/>
      <c r="L389" s="280"/>
      <c r="M389" s="280"/>
      <c r="N389" s="280"/>
      <c r="O389" s="280"/>
      <c r="P389" s="280"/>
      <c r="Q389" s="280"/>
      <c r="R389" s="280"/>
      <c r="S389" s="280"/>
      <c r="T389" s="280"/>
      <c r="U389" s="280"/>
      <c r="V389" s="280" t="s">
        <v>1065</v>
      </c>
      <c r="W389" s="280"/>
      <c r="X389" s="280"/>
      <c r="Y389" s="280"/>
      <c r="Z389" s="280"/>
    </row>
    <row r="390" spans="1:33">
      <c r="A390" s="279" t="s">
        <v>1066</v>
      </c>
      <c r="B390" s="280"/>
      <c r="C390" s="280"/>
      <c r="D390" s="280"/>
      <c r="E390" s="280"/>
      <c r="F390" s="280"/>
      <c r="G390" s="280"/>
      <c r="H390" s="280"/>
      <c r="I390" s="280"/>
      <c r="J390" s="280"/>
      <c r="K390" s="280"/>
      <c r="L390" s="280"/>
      <c r="M390" s="280"/>
      <c r="N390" s="280"/>
      <c r="O390" s="280"/>
      <c r="P390" s="280"/>
      <c r="Q390" s="280"/>
      <c r="R390" s="280"/>
      <c r="S390" s="280"/>
      <c r="T390" s="280"/>
      <c r="U390" s="280"/>
      <c r="V390" s="280"/>
      <c r="W390" s="280"/>
      <c r="X390" s="280"/>
      <c r="Y390" s="280"/>
      <c r="Z390" s="280"/>
    </row>
    <row r="391" spans="1:33" ht="27" customHeight="1">
      <c r="A391" s="427" t="s">
        <v>1136</v>
      </c>
      <c r="B391" s="427"/>
      <c r="C391" s="427"/>
      <c r="D391" s="427"/>
      <c r="E391" s="427"/>
      <c r="F391" s="427"/>
      <c r="G391" s="427"/>
      <c r="H391" s="427"/>
      <c r="I391" s="427"/>
      <c r="J391" s="427"/>
      <c r="K391" s="427"/>
      <c r="L391" s="427"/>
      <c r="M391" s="427"/>
      <c r="N391" s="427"/>
      <c r="O391" s="427"/>
      <c r="P391" s="427"/>
      <c r="Q391" s="427"/>
      <c r="R391" s="427"/>
      <c r="S391" s="427"/>
      <c r="T391" s="427"/>
      <c r="U391" s="427"/>
      <c r="V391" s="427"/>
      <c r="W391" s="427"/>
      <c r="X391" s="427"/>
      <c r="Y391" s="427"/>
      <c r="Z391" s="427"/>
    </row>
    <row r="392" spans="1:33" ht="18" customHeight="1">
      <c r="A392" s="428" t="s">
        <v>1068</v>
      </c>
      <c r="B392" s="429"/>
      <c r="C392" s="429"/>
      <c r="D392" s="429"/>
      <c r="E392" s="429"/>
      <c r="F392" s="429"/>
      <c r="G392" s="429"/>
      <c r="H392" s="429"/>
      <c r="I392" s="429"/>
      <c r="J392" s="429"/>
      <c r="K392" s="429"/>
      <c r="L392" s="429"/>
      <c r="M392" s="429"/>
      <c r="N392" s="429"/>
      <c r="O392" s="429"/>
      <c r="P392" s="429"/>
      <c r="Q392" s="429"/>
      <c r="R392" s="429"/>
      <c r="S392" s="429"/>
      <c r="T392" s="429"/>
      <c r="U392" s="429"/>
      <c r="V392" s="429"/>
      <c r="W392" s="429"/>
      <c r="X392" s="429"/>
      <c r="Y392" s="429"/>
      <c r="Z392" s="430"/>
    </row>
    <row r="393" spans="1:33" ht="17.25" customHeight="1">
      <c r="A393" s="431" t="s">
        <v>1069</v>
      </c>
      <c r="B393" s="432"/>
      <c r="C393" s="432"/>
      <c r="D393" s="432"/>
      <c r="E393" s="432"/>
      <c r="F393" s="432"/>
      <c r="G393" s="432"/>
      <c r="H393" s="432"/>
      <c r="I393" s="432"/>
      <c r="J393" s="432"/>
      <c r="K393" s="432"/>
      <c r="L393" s="432"/>
      <c r="M393" s="432"/>
      <c r="N393" s="432"/>
      <c r="O393" s="432"/>
      <c r="P393" s="432"/>
      <c r="Q393" s="432"/>
      <c r="R393" s="432"/>
      <c r="S393" s="432"/>
      <c r="T393" s="432"/>
      <c r="U393" s="432"/>
      <c r="V393" s="432"/>
      <c r="W393" s="432"/>
      <c r="X393" s="432"/>
      <c r="Y393" s="432"/>
      <c r="Z393" s="432"/>
    </row>
    <row r="394" spans="1:33" ht="35.25" customHeight="1">
      <c r="A394" s="433" t="s">
        <v>1070</v>
      </c>
      <c r="B394" s="433"/>
      <c r="C394" s="433"/>
      <c r="D394" s="433"/>
      <c r="E394" s="433"/>
      <c r="F394" s="433"/>
      <c r="G394" s="433"/>
      <c r="H394" s="433"/>
      <c r="I394" s="433"/>
      <c r="J394" s="433"/>
      <c r="K394" s="433"/>
      <c r="L394" s="433"/>
      <c r="M394" s="433"/>
      <c r="N394" s="433"/>
      <c r="O394" s="433"/>
      <c r="P394" s="433"/>
      <c r="Q394" s="433"/>
      <c r="R394" s="433"/>
      <c r="S394" s="433"/>
      <c r="T394" s="433"/>
      <c r="U394" s="433"/>
      <c r="V394" s="433"/>
      <c r="W394" s="433"/>
      <c r="X394" s="433"/>
      <c r="Y394" s="433"/>
      <c r="Z394" s="433"/>
      <c r="AG394" s="230"/>
    </row>
    <row r="395" spans="1:33" ht="27" customHeight="1">
      <c r="A395" s="434" t="s">
        <v>1137</v>
      </c>
      <c r="B395" s="434"/>
      <c r="C395" s="434"/>
      <c r="D395" s="434"/>
      <c r="E395" s="434"/>
      <c r="F395" s="434"/>
      <c r="G395" s="434"/>
      <c r="H395" s="434"/>
      <c r="I395" s="434"/>
      <c r="J395" s="434"/>
      <c r="K395" s="434"/>
      <c r="L395" s="434"/>
      <c r="M395" s="434"/>
      <c r="N395" s="434"/>
      <c r="O395" s="434"/>
      <c r="P395" s="434"/>
      <c r="Q395" s="434"/>
      <c r="R395" s="434"/>
      <c r="S395" s="434"/>
      <c r="T395" s="434"/>
      <c r="U395" s="434"/>
      <c r="V395" s="434"/>
      <c r="W395" s="434"/>
      <c r="X395" s="434"/>
      <c r="Y395" s="434"/>
      <c r="Z395" s="434"/>
    </row>
    <row r="396" spans="1:33">
      <c r="A396" s="435" t="s">
        <v>1072</v>
      </c>
      <c r="B396" s="435"/>
      <c r="C396" s="435"/>
      <c r="D396" s="435"/>
      <c r="E396" s="435"/>
      <c r="F396" s="435"/>
      <c r="G396" s="435"/>
      <c r="H396" s="435"/>
      <c r="I396" s="435"/>
      <c r="J396" s="435"/>
      <c r="K396" s="435"/>
      <c r="L396" s="435"/>
      <c r="M396" s="435"/>
      <c r="N396" s="435"/>
      <c r="O396" s="435"/>
      <c r="P396" s="435"/>
      <c r="Q396" s="435"/>
      <c r="R396" s="435"/>
      <c r="S396" s="435"/>
      <c r="T396" s="435"/>
      <c r="U396" s="435"/>
      <c r="V396" s="435"/>
      <c r="W396" s="435"/>
      <c r="X396" s="435"/>
      <c r="Y396" s="435"/>
      <c r="Z396" s="435"/>
    </row>
    <row r="397" spans="1:33" ht="18.75" customHeight="1">
      <c r="A397" s="422" t="s">
        <v>190</v>
      </c>
      <c r="B397" s="422"/>
      <c r="C397" s="370" t="s">
        <v>1073</v>
      </c>
      <c r="D397" s="370"/>
      <c r="E397" s="370"/>
      <c r="F397" s="370"/>
      <c r="G397" s="370"/>
      <c r="H397" s="370"/>
      <c r="I397" s="370"/>
      <c r="J397" s="370"/>
      <c r="K397" s="370"/>
      <c r="L397" s="370"/>
      <c r="M397" s="370"/>
      <c r="N397" s="370"/>
      <c r="O397" s="370"/>
      <c r="P397" s="370"/>
      <c r="Q397" s="370"/>
      <c r="R397" s="370"/>
      <c r="S397" s="370"/>
      <c r="T397" s="370"/>
      <c r="U397" s="423" t="s">
        <v>1074</v>
      </c>
      <c r="V397" s="423"/>
      <c r="W397" s="423"/>
      <c r="X397" s="423"/>
      <c r="Y397" s="423"/>
      <c r="Z397" s="423"/>
    </row>
    <row r="398" spans="1:33" ht="15" customHeight="1">
      <c r="A398" s="356" t="s">
        <v>883</v>
      </c>
      <c r="B398" s="357"/>
      <c r="C398" s="424" t="s">
        <v>964</v>
      </c>
      <c r="D398" s="425"/>
      <c r="E398" s="425"/>
      <c r="F398" s="425"/>
      <c r="G398" s="425"/>
      <c r="H398" s="425"/>
      <c r="I398" s="425"/>
      <c r="J398" s="425"/>
      <c r="K398" s="425"/>
      <c r="L398" s="425"/>
      <c r="M398" s="425"/>
      <c r="N398" s="425"/>
      <c r="O398" s="425"/>
      <c r="P398" s="425"/>
      <c r="Q398" s="425"/>
      <c r="R398" s="425"/>
      <c r="S398" s="425"/>
      <c r="T398" s="425"/>
      <c r="U398" s="426"/>
      <c r="V398" s="341"/>
      <c r="W398" s="341"/>
      <c r="X398" s="341"/>
      <c r="Y398" s="341"/>
      <c r="Z398" s="341"/>
    </row>
    <row r="399" spans="1:33" ht="36" customHeight="1">
      <c r="A399" s="357"/>
      <c r="B399" s="357"/>
      <c r="C399" s="425"/>
      <c r="D399" s="425"/>
      <c r="E399" s="425"/>
      <c r="F399" s="425"/>
      <c r="G399" s="425"/>
      <c r="H399" s="425"/>
      <c r="I399" s="425"/>
      <c r="J399" s="425"/>
      <c r="K399" s="425"/>
      <c r="L399" s="425"/>
      <c r="M399" s="425"/>
      <c r="N399" s="425"/>
      <c r="O399" s="425"/>
      <c r="P399" s="425"/>
      <c r="Q399" s="425"/>
      <c r="R399" s="425"/>
      <c r="S399" s="425"/>
      <c r="T399" s="425"/>
      <c r="U399" s="341"/>
      <c r="V399" s="341"/>
      <c r="W399" s="341"/>
      <c r="X399" s="341"/>
      <c r="Y399" s="341"/>
      <c r="Z399" s="341"/>
    </row>
    <row r="400" spans="1:33">
      <c r="A400" s="381" t="s">
        <v>1076</v>
      </c>
      <c r="B400" s="382"/>
      <c r="C400" s="382"/>
      <c r="D400" s="382"/>
      <c r="E400" s="382"/>
      <c r="F400" s="382"/>
      <c r="G400" s="382"/>
      <c r="H400" s="382"/>
      <c r="I400" s="382"/>
      <c r="J400" s="382"/>
      <c r="K400" s="382"/>
      <c r="L400" s="382"/>
      <c r="M400" s="382"/>
      <c r="N400" s="382"/>
      <c r="O400" s="383"/>
      <c r="P400" s="377" t="s">
        <v>1077</v>
      </c>
      <c r="Q400" s="377"/>
      <c r="R400" s="377"/>
      <c r="S400" s="377"/>
      <c r="T400" s="377"/>
      <c r="U400" s="370" t="s">
        <v>873</v>
      </c>
      <c r="V400" s="370"/>
      <c r="W400" s="370"/>
      <c r="X400" s="370"/>
      <c r="Y400" s="370"/>
      <c r="Z400" s="370"/>
    </row>
    <row r="401" spans="1:26" ht="20.25" customHeight="1">
      <c r="A401" s="385" t="s">
        <v>1179</v>
      </c>
      <c r="B401" s="386"/>
      <c r="C401" s="386"/>
      <c r="D401" s="386"/>
      <c r="E401" s="386"/>
      <c r="F401" s="386"/>
      <c r="G401" s="386"/>
      <c r="H401" s="386"/>
      <c r="I401" s="386"/>
      <c r="J401" s="386"/>
      <c r="K401" s="386"/>
      <c r="L401" s="386"/>
      <c r="M401" s="386"/>
      <c r="N401" s="386"/>
      <c r="O401" s="387"/>
      <c r="P401" s="356" t="s">
        <v>1157</v>
      </c>
      <c r="Q401" s="357"/>
      <c r="R401" s="357"/>
      <c r="S401" s="357"/>
      <c r="T401" s="357"/>
      <c r="U401" s="356" t="s">
        <v>1170</v>
      </c>
      <c r="V401" s="357"/>
      <c r="W401" s="357"/>
      <c r="X401" s="357"/>
      <c r="Y401" s="357"/>
      <c r="Z401" s="357"/>
    </row>
    <row r="402" spans="1:26" ht="8.25" customHeight="1">
      <c r="A402" s="419"/>
      <c r="B402" s="420"/>
      <c r="C402" s="420"/>
      <c r="D402" s="420"/>
      <c r="E402" s="420"/>
      <c r="F402" s="420"/>
      <c r="G402" s="420"/>
      <c r="H402" s="420"/>
      <c r="I402" s="420"/>
      <c r="J402" s="420"/>
      <c r="K402" s="420"/>
      <c r="L402" s="420"/>
      <c r="M402" s="420"/>
      <c r="N402" s="420"/>
      <c r="O402" s="421"/>
      <c r="P402" s="357"/>
      <c r="Q402" s="357"/>
      <c r="R402" s="357"/>
      <c r="S402" s="357"/>
      <c r="T402" s="357"/>
      <c r="U402" s="357"/>
      <c r="V402" s="357"/>
      <c r="W402" s="357"/>
      <c r="X402" s="357"/>
      <c r="Y402" s="357"/>
      <c r="Z402" s="357"/>
    </row>
    <row r="403" spans="1:26">
      <c r="A403" s="381" t="s">
        <v>1080</v>
      </c>
      <c r="B403" s="382"/>
      <c r="C403" s="382"/>
      <c r="D403" s="382"/>
      <c r="E403" s="382"/>
      <c r="F403" s="382"/>
      <c r="G403" s="382"/>
      <c r="H403" s="382"/>
      <c r="I403" s="382"/>
      <c r="J403" s="382"/>
      <c r="K403" s="382"/>
      <c r="L403" s="382"/>
      <c r="M403" s="382"/>
      <c r="N403" s="382"/>
      <c r="O403" s="382"/>
      <c r="P403" s="382"/>
      <c r="Q403" s="382"/>
      <c r="R403" s="382"/>
      <c r="S403" s="382"/>
      <c r="T403" s="383"/>
      <c r="U403" s="281" t="s">
        <v>1081</v>
      </c>
      <c r="V403" s="282"/>
      <c r="W403" s="282"/>
      <c r="X403" s="282"/>
      <c r="Y403" s="282"/>
      <c r="Z403" s="283"/>
    </row>
    <row r="404" spans="1:26" ht="61.5" customHeight="1">
      <c r="A404" s="364" t="s">
        <v>964</v>
      </c>
      <c r="B404" s="365"/>
      <c r="C404" s="365"/>
      <c r="D404" s="365"/>
      <c r="E404" s="365"/>
      <c r="F404" s="365"/>
      <c r="G404" s="365"/>
      <c r="H404" s="365"/>
      <c r="I404" s="365" t="s">
        <v>1083</v>
      </c>
      <c r="J404" s="415" t="s">
        <v>1180</v>
      </c>
      <c r="K404" s="415"/>
      <c r="L404" s="415"/>
      <c r="M404" s="415"/>
      <c r="N404" s="415"/>
      <c r="O404" s="415"/>
      <c r="P404" s="415"/>
      <c r="Q404" s="415"/>
      <c r="R404" s="415"/>
      <c r="S404" s="415"/>
      <c r="T404" s="416"/>
      <c r="U404" s="417" t="s">
        <v>1172</v>
      </c>
      <c r="V404" s="417"/>
      <c r="W404" s="417"/>
      <c r="X404" s="417"/>
      <c r="Y404" s="417"/>
      <c r="Z404" s="417"/>
    </row>
    <row r="405" spans="1:26" ht="55.5" customHeight="1">
      <c r="A405" s="367"/>
      <c r="B405" s="368"/>
      <c r="C405" s="368"/>
      <c r="D405" s="368"/>
      <c r="E405" s="368"/>
      <c r="F405" s="368"/>
      <c r="G405" s="368"/>
      <c r="H405" s="368"/>
      <c r="I405" s="368"/>
      <c r="J405" s="368" t="s">
        <v>1181</v>
      </c>
      <c r="K405" s="368"/>
      <c r="L405" s="368"/>
      <c r="M405" s="368"/>
      <c r="N405" s="368"/>
      <c r="O405" s="368"/>
      <c r="P405" s="368"/>
      <c r="Q405" s="368"/>
      <c r="R405" s="368"/>
      <c r="S405" s="368"/>
      <c r="T405" s="369"/>
      <c r="U405" s="418"/>
      <c r="V405" s="418"/>
      <c r="W405" s="418"/>
      <c r="X405" s="418"/>
      <c r="Y405" s="418"/>
      <c r="Z405" s="418"/>
    </row>
    <row r="406" spans="1:26">
      <c r="A406" s="381" t="s">
        <v>1088</v>
      </c>
      <c r="B406" s="382"/>
      <c r="C406" s="382"/>
      <c r="D406" s="382"/>
      <c r="E406" s="382"/>
      <c r="F406" s="382"/>
      <c r="G406" s="383"/>
      <c r="H406" s="377" t="s">
        <v>1089</v>
      </c>
      <c r="I406" s="413"/>
      <c r="J406" s="377"/>
      <c r="K406" s="377"/>
      <c r="L406" s="377"/>
      <c r="M406" s="377"/>
      <c r="N406" s="377"/>
      <c r="O406" s="377"/>
      <c r="P406" s="377" t="s">
        <v>1090</v>
      </c>
      <c r="Q406" s="377"/>
      <c r="R406" s="377"/>
      <c r="S406" s="377"/>
      <c r="T406" s="377"/>
      <c r="U406" s="377"/>
      <c r="V406" s="377"/>
      <c r="W406" s="377"/>
      <c r="X406" s="377"/>
      <c r="Y406" s="377"/>
      <c r="Z406" s="377"/>
    </row>
    <row r="407" spans="1:26">
      <c r="A407" s="410" t="s">
        <v>1161</v>
      </c>
      <c r="B407" s="410"/>
      <c r="C407" s="410"/>
      <c r="D407" s="410"/>
      <c r="E407" s="410"/>
      <c r="F407" s="410"/>
      <c r="G407" s="410"/>
      <c r="H407" s="410" t="s">
        <v>1092</v>
      </c>
      <c r="I407" s="410"/>
      <c r="J407" s="410"/>
      <c r="K407" s="410"/>
      <c r="L407" s="410"/>
      <c r="M407" s="410"/>
      <c r="N407" s="410"/>
      <c r="O407" s="410"/>
      <c r="P407" s="414"/>
      <c r="Q407" s="414"/>
      <c r="R407" s="414"/>
      <c r="S407" s="414"/>
      <c r="T407" s="414"/>
      <c r="U407" s="414"/>
      <c r="V407" s="414"/>
      <c r="W407" s="414"/>
      <c r="X407" s="414"/>
      <c r="Y407" s="414"/>
      <c r="Z407" s="414"/>
    </row>
    <row r="408" spans="1:26">
      <c r="A408" s="370" t="s">
        <v>1093</v>
      </c>
      <c r="B408" s="370"/>
      <c r="C408" s="370"/>
      <c r="D408" s="370"/>
      <c r="E408" s="370"/>
      <c r="F408" s="370"/>
      <c r="G408" s="370"/>
      <c r="H408" s="370"/>
      <c r="I408" s="370"/>
      <c r="J408" s="377" t="s">
        <v>1094</v>
      </c>
      <c r="K408" s="377"/>
      <c r="L408" s="377"/>
      <c r="M408" s="377"/>
      <c r="N408" s="377"/>
      <c r="O408" s="377"/>
      <c r="P408" s="377"/>
      <c r="Q408" s="377"/>
      <c r="R408" s="377"/>
      <c r="S408" s="377"/>
      <c r="T408" s="377"/>
      <c r="U408" s="377"/>
      <c r="V408" s="377"/>
      <c r="W408" s="377"/>
      <c r="X408" s="377"/>
      <c r="Y408" s="377"/>
      <c r="Z408" s="377"/>
    </row>
    <row r="409" spans="1:26" ht="15" customHeight="1">
      <c r="A409" s="370"/>
      <c r="B409" s="370"/>
      <c r="C409" s="370"/>
      <c r="D409" s="370"/>
      <c r="E409" s="370"/>
      <c r="F409" s="370"/>
      <c r="G409" s="370"/>
      <c r="H409" s="370"/>
      <c r="I409" s="370"/>
      <c r="J409" s="377" t="s">
        <v>1095</v>
      </c>
      <c r="K409" s="377"/>
      <c r="L409" s="377"/>
      <c r="M409" s="377"/>
      <c r="N409" s="377" t="s">
        <v>1096</v>
      </c>
      <c r="O409" s="377"/>
      <c r="P409" s="377"/>
      <c r="Q409" s="377"/>
      <c r="R409" s="377"/>
      <c r="S409" s="377"/>
      <c r="T409" s="377"/>
      <c r="U409" s="377" t="s">
        <v>1097</v>
      </c>
      <c r="V409" s="377"/>
      <c r="W409" s="377"/>
      <c r="X409" s="377"/>
      <c r="Y409" s="377"/>
      <c r="Z409" s="377"/>
    </row>
    <row r="410" spans="1:26">
      <c r="A410" s="409" t="s">
        <v>1098</v>
      </c>
      <c r="B410" s="410"/>
      <c r="C410" s="410"/>
      <c r="D410" s="410"/>
      <c r="E410" s="410"/>
      <c r="F410" s="410"/>
      <c r="G410" s="410"/>
      <c r="H410" s="410"/>
      <c r="I410" s="410"/>
      <c r="J410" s="409">
        <v>2024</v>
      </c>
      <c r="K410" s="410"/>
      <c r="L410" s="410"/>
      <c r="M410" s="410"/>
      <c r="N410" s="409" t="s">
        <v>1091</v>
      </c>
      <c r="O410" s="410"/>
      <c r="P410" s="410"/>
      <c r="Q410" s="410"/>
      <c r="R410" s="410"/>
      <c r="S410" s="410"/>
      <c r="T410" s="410"/>
      <c r="U410" s="411"/>
      <c r="V410" s="412"/>
      <c r="W410" s="412"/>
      <c r="X410" s="412"/>
      <c r="Y410" s="412"/>
      <c r="Z410" s="412"/>
    </row>
    <row r="411" spans="1:26">
      <c r="A411" s="377" t="s">
        <v>1099</v>
      </c>
      <c r="B411" s="377"/>
      <c r="C411" s="377"/>
      <c r="D411" s="377"/>
      <c r="E411" s="377"/>
      <c r="F411" s="377"/>
      <c r="G411" s="377"/>
      <c r="H411" s="377"/>
      <c r="I411" s="377"/>
      <c r="J411" s="377" t="s">
        <v>1100</v>
      </c>
      <c r="K411" s="377"/>
      <c r="L411" s="377"/>
      <c r="M411" s="377"/>
      <c r="N411" s="377"/>
      <c r="O411" s="377"/>
      <c r="P411" s="377"/>
      <c r="Q411" s="377"/>
      <c r="R411" s="377"/>
      <c r="S411" s="377"/>
      <c r="T411" s="377"/>
      <c r="U411" s="377"/>
      <c r="V411" s="377"/>
      <c r="W411" s="377"/>
      <c r="X411" s="377"/>
      <c r="Y411" s="377"/>
      <c r="Z411" s="377"/>
    </row>
    <row r="412" spans="1:26">
      <c r="A412" s="406" t="s">
        <v>1101</v>
      </c>
      <c r="B412" s="406"/>
      <c r="C412" s="406"/>
      <c r="D412" s="407" t="s">
        <v>1102</v>
      </c>
      <c r="E412" s="407"/>
      <c r="F412" s="407"/>
      <c r="G412" s="408" t="s">
        <v>1103</v>
      </c>
      <c r="H412" s="408"/>
      <c r="I412" s="408"/>
      <c r="J412" s="377" t="s">
        <v>1095</v>
      </c>
      <c r="K412" s="377"/>
      <c r="L412" s="377"/>
      <c r="M412" s="377"/>
      <c r="N412" s="377" t="s">
        <v>1096</v>
      </c>
      <c r="O412" s="377"/>
      <c r="P412" s="377"/>
      <c r="Q412" s="377"/>
      <c r="R412" s="377"/>
      <c r="S412" s="377"/>
      <c r="T412" s="377"/>
      <c r="U412" s="377" t="s">
        <v>1097</v>
      </c>
      <c r="V412" s="377"/>
      <c r="W412" s="377"/>
      <c r="X412" s="377"/>
      <c r="Y412" s="377"/>
      <c r="Z412" s="377"/>
    </row>
    <row r="413" spans="1:26">
      <c r="A413" s="398" t="s">
        <v>1104</v>
      </c>
      <c r="B413" s="399"/>
      <c r="C413" s="399"/>
      <c r="D413" s="400" t="s">
        <v>1105</v>
      </c>
      <c r="E413" s="401"/>
      <c r="F413" s="401"/>
      <c r="G413" s="400" t="s">
        <v>1106</v>
      </c>
      <c r="H413" s="401"/>
      <c r="I413" s="401"/>
      <c r="J413" s="402">
        <v>2025</v>
      </c>
      <c r="K413" s="403"/>
      <c r="L413" s="403"/>
      <c r="M413" s="403"/>
      <c r="N413" s="402" t="s">
        <v>1091</v>
      </c>
      <c r="O413" s="403"/>
      <c r="P413" s="403"/>
      <c r="Q413" s="403"/>
      <c r="R413" s="403"/>
      <c r="S413" s="403"/>
      <c r="T413" s="403"/>
      <c r="U413" s="404"/>
      <c r="V413" s="405"/>
      <c r="W413" s="405"/>
      <c r="X413" s="405"/>
      <c r="Y413" s="405"/>
      <c r="Z413" s="405"/>
    </row>
    <row r="414" spans="1:26">
      <c r="A414" s="377" t="s">
        <v>1107</v>
      </c>
      <c r="B414" s="377"/>
      <c r="C414" s="377"/>
      <c r="D414" s="377"/>
      <c r="E414" s="377"/>
      <c r="F414" s="377"/>
      <c r="G414" s="377"/>
      <c r="H414" s="377"/>
      <c r="I414" s="377"/>
      <c r="J414" s="377"/>
      <c r="K414" s="377"/>
      <c r="L414" s="377"/>
      <c r="M414" s="377"/>
      <c r="N414" s="377"/>
      <c r="O414" s="377"/>
      <c r="P414" s="377"/>
      <c r="Q414" s="377"/>
      <c r="R414" s="377"/>
      <c r="S414" s="377"/>
      <c r="T414" s="377"/>
      <c r="U414" s="377"/>
      <c r="V414" s="377"/>
      <c r="W414" s="377"/>
      <c r="X414" s="377"/>
      <c r="Y414" s="377"/>
      <c r="Z414" s="377"/>
    </row>
    <row r="415" spans="1:26" ht="16.5" customHeight="1">
      <c r="A415" s="377" t="s">
        <v>1073</v>
      </c>
      <c r="B415" s="377"/>
      <c r="C415" s="377"/>
      <c r="D415" s="377"/>
      <c r="E415" s="377"/>
      <c r="F415" s="377"/>
      <c r="G415" s="377"/>
      <c r="H415" s="377"/>
      <c r="I415" s="377"/>
      <c r="J415" s="377"/>
      <c r="K415" s="377"/>
      <c r="L415" s="377"/>
      <c r="M415" s="377"/>
      <c r="N415" s="377" t="s">
        <v>1108</v>
      </c>
      <c r="O415" s="377"/>
      <c r="P415" s="377"/>
      <c r="Q415" s="377"/>
      <c r="R415" s="377"/>
      <c r="S415" s="377"/>
      <c r="T415" s="377"/>
      <c r="U415" s="384" t="s">
        <v>1109</v>
      </c>
      <c r="V415" s="384"/>
      <c r="W415" s="384"/>
      <c r="X415" s="384"/>
      <c r="Y415" s="384"/>
      <c r="Z415" s="384"/>
    </row>
    <row r="416" spans="1:26" ht="40.5" customHeight="1">
      <c r="A416" s="385" t="s">
        <v>1180</v>
      </c>
      <c r="B416" s="386"/>
      <c r="C416" s="386"/>
      <c r="D416" s="386"/>
      <c r="E416" s="386"/>
      <c r="F416" s="386"/>
      <c r="G416" s="386"/>
      <c r="H416" s="386"/>
      <c r="I416" s="386"/>
      <c r="J416" s="386"/>
      <c r="K416" s="386"/>
      <c r="L416" s="386"/>
      <c r="M416" s="387"/>
      <c r="N416" s="356" t="s">
        <v>1182</v>
      </c>
      <c r="O416" s="356"/>
      <c r="P416" s="356"/>
      <c r="Q416" s="356"/>
      <c r="R416" s="356"/>
      <c r="S416" s="356"/>
      <c r="T416" s="356"/>
      <c r="U416" s="388"/>
      <c r="V416" s="386"/>
      <c r="W416" s="386"/>
      <c r="X416" s="386"/>
      <c r="Y416" s="386"/>
      <c r="Z416" s="387"/>
    </row>
    <row r="417" spans="1:27" ht="32.25" customHeight="1">
      <c r="A417" s="392" t="s">
        <v>1181</v>
      </c>
      <c r="B417" s="393"/>
      <c r="C417" s="393"/>
      <c r="D417" s="393"/>
      <c r="E417" s="393"/>
      <c r="F417" s="393"/>
      <c r="G417" s="393"/>
      <c r="H417" s="393"/>
      <c r="I417" s="393"/>
      <c r="J417" s="393"/>
      <c r="K417" s="393"/>
      <c r="L417" s="393"/>
      <c r="M417" s="394"/>
      <c r="N417" s="395" t="s">
        <v>1182</v>
      </c>
      <c r="O417" s="396"/>
      <c r="P417" s="396"/>
      <c r="Q417" s="396"/>
      <c r="R417" s="396"/>
      <c r="S417" s="396"/>
      <c r="T417" s="397"/>
      <c r="U417" s="389"/>
      <c r="V417" s="390"/>
      <c r="W417" s="390"/>
      <c r="X417" s="390"/>
      <c r="Y417" s="390"/>
      <c r="Z417" s="391"/>
    </row>
    <row r="418" spans="1:27">
      <c r="A418" s="377" t="s">
        <v>1112</v>
      </c>
      <c r="B418" s="377"/>
      <c r="C418" s="377"/>
      <c r="D418" s="377"/>
      <c r="E418" s="377"/>
      <c r="F418" s="377"/>
      <c r="G418" s="377"/>
      <c r="H418" s="377"/>
      <c r="I418" s="377"/>
      <c r="J418" s="377"/>
      <c r="K418" s="377"/>
      <c r="L418" s="377"/>
      <c r="M418" s="377"/>
      <c r="N418" s="377"/>
      <c r="O418" s="377"/>
      <c r="P418" s="377"/>
      <c r="Q418" s="377"/>
      <c r="R418" s="377"/>
      <c r="S418" s="377"/>
      <c r="T418" s="377"/>
      <c r="U418" s="377"/>
      <c r="V418" s="377"/>
      <c r="W418" s="377"/>
      <c r="X418" s="377"/>
      <c r="Y418" s="377"/>
      <c r="Z418" s="377"/>
    </row>
    <row r="419" spans="1:27">
      <c r="A419" s="378"/>
      <c r="B419" s="379"/>
      <c r="C419" s="379"/>
      <c r="D419" s="379"/>
      <c r="E419" s="379"/>
      <c r="F419" s="379"/>
      <c r="G419" s="379"/>
      <c r="H419" s="379"/>
      <c r="I419" s="379"/>
      <c r="J419" s="379"/>
      <c r="K419" s="379"/>
      <c r="L419" s="379"/>
      <c r="M419" s="379"/>
      <c r="N419" s="379"/>
      <c r="O419" s="379"/>
      <c r="P419" s="379"/>
      <c r="Q419" s="379"/>
      <c r="R419" s="379"/>
      <c r="S419" s="379"/>
      <c r="T419" s="379"/>
      <c r="U419" s="379"/>
      <c r="V419" s="379"/>
      <c r="W419" s="379"/>
      <c r="X419" s="379"/>
      <c r="Y419" s="379"/>
      <c r="Z419" s="380"/>
    </row>
    <row r="420" spans="1:27">
      <c r="A420" s="377" t="s">
        <v>1113</v>
      </c>
      <c r="B420" s="377"/>
      <c r="C420" s="377"/>
      <c r="D420" s="377"/>
      <c r="E420" s="377"/>
      <c r="F420" s="377"/>
      <c r="G420" s="377"/>
      <c r="H420" s="377"/>
      <c r="I420" s="377"/>
      <c r="J420" s="377"/>
      <c r="K420" s="377"/>
      <c r="L420" s="377"/>
      <c r="M420" s="377"/>
      <c r="N420" s="377"/>
      <c r="O420" s="377"/>
      <c r="P420" s="377"/>
      <c r="Q420" s="377"/>
      <c r="R420" s="377"/>
      <c r="S420" s="377"/>
      <c r="T420" s="377"/>
      <c r="U420" s="377"/>
      <c r="V420" s="377"/>
      <c r="W420" s="377"/>
      <c r="X420" s="377"/>
      <c r="Y420" s="377"/>
      <c r="Z420" s="377"/>
    </row>
    <row r="421" spans="1:27" ht="15" customHeight="1">
      <c r="A421" s="377" t="s">
        <v>1114</v>
      </c>
      <c r="B421" s="377"/>
      <c r="C421" s="377"/>
      <c r="D421" s="377"/>
      <c r="E421" s="377"/>
      <c r="F421" s="377"/>
      <c r="G421" s="377"/>
      <c r="H421" s="377"/>
      <c r="I421" s="377"/>
      <c r="J421" s="377"/>
      <c r="K421" s="377"/>
      <c r="L421" s="377"/>
      <c r="M421" s="377"/>
      <c r="N421" s="381" t="s">
        <v>1115</v>
      </c>
      <c r="O421" s="382"/>
      <c r="P421" s="382"/>
      <c r="Q421" s="382"/>
      <c r="R421" s="382"/>
      <c r="S421" s="383"/>
      <c r="T421" s="381" t="s">
        <v>1116</v>
      </c>
      <c r="U421" s="382"/>
      <c r="V421" s="382"/>
      <c r="W421" s="382"/>
      <c r="X421" s="382"/>
      <c r="Y421" s="382"/>
      <c r="Z421" s="383"/>
    </row>
    <row r="422" spans="1:27" ht="15" customHeight="1">
      <c r="A422" s="356" t="s">
        <v>1117</v>
      </c>
      <c r="B422" s="357"/>
      <c r="C422" s="357"/>
      <c r="D422" s="357"/>
      <c r="E422" s="357"/>
      <c r="F422" s="357"/>
      <c r="G422" s="357"/>
      <c r="H422" s="357"/>
      <c r="I422" s="357"/>
      <c r="J422" s="357"/>
      <c r="K422" s="357"/>
      <c r="L422" s="357"/>
      <c r="M422" s="357"/>
      <c r="N422" s="358" t="s">
        <v>1118</v>
      </c>
      <c r="O422" s="359"/>
      <c r="P422" s="359"/>
      <c r="Q422" s="359"/>
      <c r="R422" s="359"/>
      <c r="S422" s="360"/>
      <c r="T422" s="364" t="s">
        <v>1119</v>
      </c>
      <c r="U422" s="365"/>
      <c r="V422" s="365"/>
      <c r="W422" s="365"/>
      <c r="X422" s="365"/>
      <c r="Y422" s="365"/>
      <c r="Z422" s="366"/>
    </row>
    <row r="423" spans="1:27" ht="28.5" customHeight="1">
      <c r="A423" s="357"/>
      <c r="B423" s="357"/>
      <c r="C423" s="357"/>
      <c r="D423" s="357"/>
      <c r="E423" s="357"/>
      <c r="F423" s="357"/>
      <c r="G423" s="357"/>
      <c r="H423" s="357"/>
      <c r="I423" s="357"/>
      <c r="J423" s="357"/>
      <c r="K423" s="357"/>
      <c r="L423" s="357"/>
      <c r="M423" s="357"/>
      <c r="N423" s="361"/>
      <c r="O423" s="362"/>
      <c r="P423" s="362"/>
      <c r="Q423" s="362"/>
      <c r="R423" s="362"/>
      <c r="S423" s="363"/>
      <c r="T423" s="367"/>
      <c r="U423" s="368"/>
      <c r="V423" s="368"/>
      <c r="W423" s="368"/>
      <c r="X423" s="368"/>
      <c r="Y423" s="368"/>
      <c r="Z423" s="369"/>
    </row>
    <row r="424" spans="1:27" ht="30" customHeight="1">
      <c r="A424" s="370" t="s">
        <v>1120</v>
      </c>
      <c r="B424" s="370"/>
      <c r="C424" s="370"/>
      <c r="D424" s="370"/>
      <c r="E424" s="370"/>
      <c r="F424" s="370"/>
      <c r="G424" s="370"/>
      <c r="H424" s="370"/>
      <c r="I424" s="370"/>
      <c r="J424" s="370"/>
      <c r="K424" s="370"/>
      <c r="L424" s="370"/>
      <c r="M424" s="370"/>
      <c r="N424" s="371" t="s">
        <v>1121</v>
      </c>
      <c r="O424" s="372"/>
      <c r="P424" s="372"/>
      <c r="Q424" s="372"/>
      <c r="R424" s="372"/>
      <c r="S424" s="373"/>
      <c r="T424" s="374" t="s">
        <v>1122</v>
      </c>
      <c r="U424" s="375"/>
      <c r="V424" s="375"/>
      <c r="W424" s="375"/>
      <c r="X424" s="375"/>
      <c r="Y424" s="375"/>
      <c r="Z424" s="376"/>
    </row>
    <row r="425" spans="1:27" ht="15" customHeight="1">
      <c r="A425" s="340" t="s">
        <v>1123</v>
      </c>
      <c r="B425" s="341"/>
      <c r="C425" s="341"/>
      <c r="D425" s="341"/>
      <c r="E425" s="341"/>
      <c r="F425" s="341"/>
      <c r="G425" s="341"/>
      <c r="H425" s="341"/>
      <c r="I425" s="341"/>
      <c r="J425" s="341"/>
      <c r="K425" s="341"/>
      <c r="L425" s="341"/>
      <c r="M425" s="341"/>
      <c r="N425" s="343" t="s">
        <v>1124</v>
      </c>
      <c r="O425" s="344"/>
      <c r="P425" s="344"/>
      <c r="Q425" s="344"/>
      <c r="R425" s="344"/>
      <c r="S425" s="345"/>
      <c r="T425" s="349" t="s">
        <v>1125</v>
      </c>
      <c r="U425" s="350"/>
      <c r="V425" s="350"/>
      <c r="W425" s="350"/>
      <c r="X425" s="350"/>
      <c r="Y425" s="350"/>
      <c r="Z425" s="351"/>
      <c r="AA425" s="154"/>
    </row>
    <row r="426" spans="1:27" ht="14.25" customHeight="1">
      <c r="A426" s="342"/>
      <c r="B426" s="342"/>
      <c r="C426" s="342"/>
      <c r="D426" s="342"/>
      <c r="E426" s="342"/>
      <c r="F426" s="342"/>
      <c r="G426" s="342"/>
      <c r="H426" s="342"/>
      <c r="I426" s="342"/>
      <c r="J426" s="342"/>
      <c r="K426" s="342"/>
      <c r="L426" s="342"/>
      <c r="M426" s="342"/>
      <c r="N426" s="346"/>
      <c r="O426" s="347"/>
      <c r="P426" s="347"/>
      <c r="Q426" s="347"/>
      <c r="R426" s="347"/>
      <c r="S426" s="348"/>
      <c r="T426" s="352"/>
      <c r="U426" s="353"/>
      <c r="V426" s="353"/>
      <c r="W426" s="353"/>
      <c r="X426" s="353"/>
      <c r="Y426" s="353"/>
      <c r="Z426" s="354"/>
    </row>
    <row r="427" spans="1:27">
      <c r="A427" s="355" t="s">
        <v>1126</v>
      </c>
      <c r="B427" s="355"/>
      <c r="C427" s="355"/>
      <c r="D427" s="355"/>
      <c r="E427" s="355"/>
      <c r="F427" s="355"/>
      <c r="G427" s="355"/>
      <c r="H427" s="355"/>
      <c r="I427" s="355"/>
      <c r="J427" s="355" t="s">
        <v>1127</v>
      </c>
      <c r="K427" s="355"/>
      <c r="L427" s="355"/>
      <c r="M427" s="355"/>
      <c r="N427" s="355"/>
      <c r="O427" s="355"/>
      <c r="P427" s="355"/>
      <c r="Q427" s="355"/>
      <c r="R427" s="355" t="s">
        <v>1128</v>
      </c>
      <c r="S427" s="355"/>
      <c r="T427" s="355"/>
      <c r="U427" s="355"/>
      <c r="V427" s="355"/>
      <c r="W427" s="355"/>
      <c r="X427" s="355"/>
      <c r="Y427" s="355"/>
      <c r="Z427" s="355"/>
    </row>
    <row r="428" spans="1:27" ht="35.25" customHeight="1">
      <c r="A428" s="331" t="s">
        <v>1129</v>
      </c>
      <c r="B428" s="332"/>
      <c r="C428" s="332"/>
      <c r="D428" s="332"/>
      <c r="E428" s="332"/>
      <c r="F428" s="332"/>
      <c r="G428" s="332"/>
      <c r="H428" s="332"/>
      <c r="I428" s="333"/>
      <c r="J428" s="308" t="s">
        <v>1130</v>
      </c>
      <c r="K428" s="334"/>
      <c r="L428" s="334"/>
      <c r="M428" s="334"/>
      <c r="N428" s="334"/>
      <c r="O428" s="334"/>
      <c r="P428" s="334"/>
      <c r="Q428" s="335"/>
      <c r="R428" s="308" t="s">
        <v>1131</v>
      </c>
      <c r="S428" s="334"/>
      <c r="T428" s="334"/>
      <c r="U428" s="334"/>
      <c r="V428" s="334"/>
      <c r="W428" s="334"/>
      <c r="X428" s="334"/>
      <c r="Y428" s="334"/>
      <c r="Z428" s="335"/>
    </row>
    <row r="429" spans="1:27" ht="29.25" customHeight="1">
      <c r="A429" s="336" t="s">
        <v>1132</v>
      </c>
      <c r="B429" s="337"/>
      <c r="C429" s="337"/>
      <c r="D429" s="337"/>
      <c r="E429" s="337"/>
      <c r="F429" s="337"/>
      <c r="G429" s="337"/>
      <c r="H429" s="337"/>
      <c r="I429" s="337"/>
      <c r="J429" s="336" t="s">
        <v>1119</v>
      </c>
      <c r="K429" s="336"/>
      <c r="L429" s="336"/>
      <c r="M429" s="336"/>
      <c r="N429" s="336"/>
      <c r="O429" s="336"/>
      <c r="P429" s="336"/>
      <c r="Q429" s="336"/>
      <c r="R429" s="338" t="s">
        <v>1133</v>
      </c>
      <c r="S429" s="339"/>
      <c r="T429" s="339"/>
      <c r="U429" s="339"/>
      <c r="V429" s="339"/>
      <c r="W429" s="339"/>
      <c r="X429" s="339"/>
      <c r="Y429" s="339"/>
      <c r="Z429" s="339"/>
    </row>
    <row r="430" spans="1:27">
      <c r="A430" s="329" t="s">
        <v>1134</v>
      </c>
      <c r="B430" s="329"/>
      <c r="C430" s="329"/>
      <c r="D430" s="329"/>
      <c r="E430" s="329"/>
      <c r="F430" s="329"/>
      <c r="G430" s="329"/>
      <c r="H430" s="329"/>
      <c r="I430" s="329"/>
      <c r="J430" s="329"/>
      <c r="K430" s="329"/>
      <c r="L430" s="329"/>
      <c r="M430" s="329"/>
      <c r="N430" s="329"/>
      <c r="O430" s="329"/>
      <c r="P430" s="329"/>
      <c r="Q430" s="329"/>
      <c r="R430" s="329"/>
      <c r="S430" s="329"/>
      <c r="T430" s="329"/>
      <c r="U430" s="329"/>
      <c r="V430" s="329"/>
      <c r="W430" s="329"/>
      <c r="X430" s="329"/>
      <c r="Y430" s="329"/>
      <c r="Z430" s="329"/>
    </row>
    <row r="431" spans="1:27">
      <c r="A431" s="330" t="s">
        <v>1135</v>
      </c>
      <c r="B431" s="330"/>
      <c r="C431" s="330"/>
      <c r="D431" s="330"/>
      <c r="E431" s="330"/>
      <c r="F431" s="330"/>
      <c r="G431" s="330"/>
      <c r="H431" s="330"/>
      <c r="I431" s="330"/>
      <c r="J431" s="330"/>
      <c r="K431" s="330"/>
      <c r="L431" s="330"/>
      <c r="M431" s="330"/>
      <c r="N431" s="330"/>
      <c r="O431" s="330"/>
      <c r="P431" s="330"/>
      <c r="Q431" s="330"/>
      <c r="R431" s="330"/>
      <c r="S431" s="330"/>
      <c r="T431" s="330"/>
      <c r="U431" s="330"/>
      <c r="V431" s="330"/>
      <c r="W431" s="330"/>
      <c r="X431" s="330"/>
      <c r="Y431" s="330"/>
      <c r="Z431" s="330"/>
    </row>
  </sheetData>
  <mergeCells count="834">
    <mergeCell ref="A1:Z1"/>
    <mergeCell ref="A2:Z2"/>
    <mergeCell ref="A3:Z3"/>
    <mergeCell ref="A4:Z4"/>
    <mergeCell ref="A7:Z7"/>
    <mergeCell ref="A8:Z8"/>
    <mergeCell ref="A14:B15"/>
    <mergeCell ref="C14:T15"/>
    <mergeCell ref="U14:Z15"/>
    <mergeCell ref="A16:O16"/>
    <mergeCell ref="P16:T16"/>
    <mergeCell ref="U16:Z16"/>
    <mergeCell ref="A9:Z9"/>
    <mergeCell ref="A10:Z10"/>
    <mergeCell ref="A11:Z11"/>
    <mergeCell ref="A12:Z12"/>
    <mergeCell ref="A13:B13"/>
    <mergeCell ref="C13:T13"/>
    <mergeCell ref="U13:Z13"/>
    <mergeCell ref="A22:G22"/>
    <mergeCell ref="H22:O22"/>
    <mergeCell ref="P22:Z22"/>
    <mergeCell ref="A23:G23"/>
    <mergeCell ref="H23:O23"/>
    <mergeCell ref="P23:Z23"/>
    <mergeCell ref="A17:O18"/>
    <mergeCell ref="P17:T18"/>
    <mergeCell ref="U17:Z18"/>
    <mergeCell ref="A19:T19"/>
    <mergeCell ref="A20:H21"/>
    <mergeCell ref="I20:I21"/>
    <mergeCell ref="J20:S20"/>
    <mergeCell ref="T20:T21"/>
    <mergeCell ref="U20:Z21"/>
    <mergeCell ref="J21:S21"/>
    <mergeCell ref="A24:I25"/>
    <mergeCell ref="J24:Z24"/>
    <mergeCell ref="J25:M25"/>
    <mergeCell ref="N25:T25"/>
    <mergeCell ref="U25:Z25"/>
    <mergeCell ref="A26:I26"/>
    <mergeCell ref="J26:M26"/>
    <mergeCell ref="N26:T26"/>
    <mergeCell ref="U26:Z26"/>
    <mergeCell ref="A29:C29"/>
    <mergeCell ref="D29:F29"/>
    <mergeCell ref="G29:I29"/>
    <mergeCell ref="J29:M29"/>
    <mergeCell ref="N29:T29"/>
    <mergeCell ref="U29:Z29"/>
    <mergeCell ref="A27:I27"/>
    <mergeCell ref="J27:Z27"/>
    <mergeCell ref="A28:C28"/>
    <mergeCell ref="D28:F28"/>
    <mergeCell ref="G28:I28"/>
    <mergeCell ref="J28:M28"/>
    <mergeCell ref="N28:T28"/>
    <mergeCell ref="U28:Z28"/>
    <mergeCell ref="A30:Z30"/>
    <mergeCell ref="A31:M31"/>
    <mergeCell ref="N31:T31"/>
    <mergeCell ref="U31:Z31"/>
    <mergeCell ref="A32:M32"/>
    <mergeCell ref="N32:T32"/>
    <mergeCell ref="U32:Z33"/>
    <mergeCell ref="A33:M33"/>
    <mergeCell ref="N33:T33"/>
    <mergeCell ref="A38:M39"/>
    <mergeCell ref="N38:S39"/>
    <mergeCell ref="T38:Z39"/>
    <mergeCell ref="A40:M40"/>
    <mergeCell ref="N40:S40"/>
    <mergeCell ref="T40:Z40"/>
    <mergeCell ref="A34:Z34"/>
    <mergeCell ref="A35:Z35"/>
    <mergeCell ref="A36:Z36"/>
    <mergeCell ref="A37:M37"/>
    <mergeCell ref="N37:S37"/>
    <mergeCell ref="T37:Z37"/>
    <mergeCell ref="A44:I44"/>
    <mergeCell ref="J44:Q44"/>
    <mergeCell ref="R44:Z44"/>
    <mergeCell ref="A45:I45"/>
    <mergeCell ref="J45:Q45"/>
    <mergeCell ref="R45:Z45"/>
    <mergeCell ref="A41:M42"/>
    <mergeCell ref="N41:S42"/>
    <mergeCell ref="T41:Z42"/>
    <mergeCell ref="A43:I43"/>
    <mergeCell ref="J43:Q43"/>
    <mergeCell ref="R43:Z43"/>
    <mergeCell ref="A55:Z55"/>
    <mergeCell ref="A56:Z56"/>
    <mergeCell ref="A57:Z57"/>
    <mergeCell ref="A58:Z58"/>
    <mergeCell ref="A59:Z59"/>
    <mergeCell ref="A60:Z60"/>
    <mergeCell ref="A46:Z46"/>
    <mergeCell ref="A47:Z47"/>
    <mergeCell ref="A49:Z49"/>
    <mergeCell ref="A50:Z50"/>
    <mergeCell ref="A51:Z51"/>
    <mergeCell ref="A52:Z52"/>
    <mergeCell ref="A64:O64"/>
    <mergeCell ref="P64:T64"/>
    <mergeCell ref="U64:Z64"/>
    <mergeCell ref="A65:O66"/>
    <mergeCell ref="P65:T66"/>
    <mergeCell ref="U65:Z66"/>
    <mergeCell ref="A61:B61"/>
    <mergeCell ref="C61:T61"/>
    <mergeCell ref="U61:Z61"/>
    <mergeCell ref="A62:B63"/>
    <mergeCell ref="C62:T63"/>
    <mergeCell ref="U62:Z63"/>
    <mergeCell ref="A70:G70"/>
    <mergeCell ref="H70:O70"/>
    <mergeCell ref="P70:Z70"/>
    <mergeCell ref="A71:G71"/>
    <mergeCell ref="H71:O71"/>
    <mergeCell ref="P71:Z71"/>
    <mergeCell ref="A67:T67"/>
    <mergeCell ref="A68:H69"/>
    <mergeCell ref="I68:I69"/>
    <mergeCell ref="J68:S68"/>
    <mergeCell ref="T68:T69"/>
    <mergeCell ref="U68:Z69"/>
    <mergeCell ref="J69:S69"/>
    <mergeCell ref="A72:I73"/>
    <mergeCell ref="J72:Z72"/>
    <mergeCell ref="J73:M73"/>
    <mergeCell ref="N73:T73"/>
    <mergeCell ref="U73:Z73"/>
    <mergeCell ref="A74:I74"/>
    <mergeCell ref="J74:M74"/>
    <mergeCell ref="N74:T74"/>
    <mergeCell ref="U74:Z74"/>
    <mergeCell ref="A77:C77"/>
    <mergeCell ref="D77:F77"/>
    <mergeCell ref="G77:I77"/>
    <mergeCell ref="J77:M77"/>
    <mergeCell ref="N77:T77"/>
    <mergeCell ref="U77:Z77"/>
    <mergeCell ref="A75:I75"/>
    <mergeCell ref="J75:Z75"/>
    <mergeCell ref="A76:C76"/>
    <mergeCell ref="D76:F76"/>
    <mergeCell ref="G76:I76"/>
    <mergeCell ref="J76:M76"/>
    <mergeCell ref="N76:T76"/>
    <mergeCell ref="U76:Z76"/>
    <mergeCell ref="A78:Z78"/>
    <mergeCell ref="A79:M79"/>
    <mergeCell ref="N79:T79"/>
    <mergeCell ref="U79:Z79"/>
    <mergeCell ref="A80:M80"/>
    <mergeCell ref="N80:T80"/>
    <mergeCell ref="U80:Z81"/>
    <mergeCell ref="A81:M81"/>
    <mergeCell ref="N81:T81"/>
    <mergeCell ref="A86:M87"/>
    <mergeCell ref="N86:S87"/>
    <mergeCell ref="T86:Z87"/>
    <mergeCell ref="A88:M88"/>
    <mergeCell ref="N88:S88"/>
    <mergeCell ref="T88:Z88"/>
    <mergeCell ref="A82:Z82"/>
    <mergeCell ref="A83:Z83"/>
    <mergeCell ref="A84:Z84"/>
    <mergeCell ref="A85:M85"/>
    <mergeCell ref="N85:S85"/>
    <mergeCell ref="T85:Z85"/>
    <mergeCell ref="A92:I92"/>
    <mergeCell ref="J92:Q92"/>
    <mergeCell ref="R92:Z92"/>
    <mergeCell ref="A93:I93"/>
    <mergeCell ref="J93:Q93"/>
    <mergeCell ref="R93:Z93"/>
    <mergeCell ref="A89:M90"/>
    <mergeCell ref="N89:S90"/>
    <mergeCell ref="T89:Z90"/>
    <mergeCell ref="A91:I91"/>
    <mergeCell ref="J91:Q91"/>
    <mergeCell ref="R91:Z91"/>
    <mergeCell ref="A103:Z103"/>
    <mergeCell ref="A104:Z104"/>
    <mergeCell ref="A105:Z105"/>
    <mergeCell ref="A106:Z106"/>
    <mergeCell ref="A107:Z107"/>
    <mergeCell ref="A108:Z108"/>
    <mergeCell ref="A94:Z94"/>
    <mergeCell ref="A95:Z95"/>
    <mergeCell ref="A97:Z97"/>
    <mergeCell ref="A98:Z98"/>
    <mergeCell ref="A99:Z99"/>
    <mergeCell ref="A100:Z100"/>
    <mergeCell ref="A112:O112"/>
    <mergeCell ref="P112:T112"/>
    <mergeCell ref="U112:Z112"/>
    <mergeCell ref="A113:O114"/>
    <mergeCell ref="P113:T114"/>
    <mergeCell ref="U113:Z114"/>
    <mergeCell ref="A109:B109"/>
    <mergeCell ref="C109:T109"/>
    <mergeCell ref="U109:Z109"/>
    <mergeCell ref="A110:B111"/>
    <mergeCell ref="C110:T111"/>
    <mergeCell ref="U110:Z111"/>
    <mergeCell ref="A118:G118"/>
    <mergeCell ref="H118:O118"/>
    <mergeCell ref="P118:Z118"/>
    <mergeCell ref="A119:G119"/>
    <mergeCell ref="H119:O119"/>
    <mergeCell ref="P119:Z119"/>
    <mergeCell ref="A115:T115"/>
    <mergeCell ref="A116:H117"/>
    <mergeCell ref="I116:I117"/>
    <mergeCell ref="J116:S116"/>
    <mergeCell ref="T116:T117"/>
    <mergeCell ref="U116:Z117"/>
    <mergeCell ref="J117:S117"/>
    <mergeCell ref="A120:I121"/>
    <mergeCell ref="J120:Z120"/>
    <mergeCell ref="J121:M121"/>
    <mergeCell ref="N121:T121"/>
    <mergeCell ref="U121:Z121"/>
    <mergeCell ref="A122:I122"/>
    <mergeCell ref="J122:M122"/>
    <mergeCell ref="N122:T122"/>
    <mergeCell ref="U122:Z122"/>
    <mergeCell ref="A125:C125"/>
    <mergeCell ref="D125:F125"/>
    <mergeCell ref="G125:I125"/>
    <mergeCell ref="J125:M125"/>
    <mergeCell ref="N125:T125"/>
    <mergeCell ref="U125:Z125"/>
    <mergeCell ref="A123:I123"/>
    <mergeCell ref="J123:Z123"/>
    <mergeCell ref="A124:C124"/>
    <mergeCell ref="D124:F124"/>
    <mergeCell ref="G124:I124"/>
    <mergeCell ref="J124:M124"/>
    <mergeCell ref="N124:T124"/>
    <mergeCell ref="U124:Z124"/>
    <mergeCell ref="A130:Z130"/>
    <mergeCell ref="A131:Z131"/>
    <mergeCell ref="A132:Z132"/>
    <mergeCell ref="A133:M133"/>
    <mergeCell ref="N133:S133"/>
    <mergeCell ref="T133:Z133"/>
    <mergeCell ref="A126:Z126"/>
    <mergeCell ref="A127:M127"/>
    <mergeCell ref="N127:T127"/>
    <mergeCell ref="U127:Z127"/>
    <mergeCell ref="A128:M128"/>
    <mergeCell ref="N128:T128"/>
    <mergeCell ref="U128:Z129"/>
    <mergeCell ref="A129:M129"/>
    <mergeCell ref="N129:T129"/>
    <mergeCell ref="A137:M138"/>
    <mergeCell ref="N137:S138"/>
    <mergeCell ref="T137:Z138"/>
    <mergeCell ref="A139:I139"/>
    <mergeCell ref="J139:Q139"/>
    <mergeCell ref="R139:Z139"/>
    <mergeCell ref="A134:M135"/>
    <mergeCell ref="N134:S135"/>
    <mergeCell ref="T134:Z135"/>
    <mergeCell ref="A136:M136"/>
    <mergeCell ref="N136:S136"/>
    <mergeCell ref="T136:Z136"/>
    <mergeCell ref="A142:Z142"/>
    <mergeCell ref="A143:Z143"/>
    <mergeCell ref="A145:Z145"/>
    <mergeCell ref="A146:Z146"/>
    <mergeCell ref="A147:Z147"/>
    <mergeCell ref="A150:Z150"/>
    <mergeCell ref="A140:I140"/>
    <mergeCell ref="J140:Q140"/>
    <mergeCell ref="R140:Z140"/>
    <mergeCell ref="A141:I141"/>
    <mergeCell ref="J141:Q141"/>
    <mergeCell ref="R141:Z141"/>
    <mergeCell ref="A157:B158"/>
    <mergeCell ref="C157:T158"/>
    <mergeCell ref="U157:Z158"/>
    <mergeCell ref="A159:O159"/>
    <mergeCell ref="P159:T159"/>
    <mergeCell ref="U159:Z159"/>
    <mergeCell ref="A151:Z151"/>
    <mergeCell ref="A152:Z152"/>
    <mergeCell ref="A153:Z153"/>
    <mergeCell ref="A154:Z154"/>
    <mergeCell ref="A155:Z155"/>
    <mergeCell ref="A156:B156"/>
    <mergeCell ref="C156:T156"/>
    <mergeCell ref="U156:Z156"/>
    <mergeCell ref="A165:G165"/>
    <mergeCell ref="H165:O165"/>
    <mergeCell ref="P165:Z165"/>
    <mergeCell ref="A166:G166"/>
    <mergeCell ref="H166:O166"/>
    <mergeCell ref="P166:Z166"/>
    <mergeCell ref="A160:O161"/>
    <mergeCell ref="P160:T161"/>
    <mergeCell ref="U160:Z161"/>
    <mergeCell ref="A162:T162"/>
    <mergeCell ref="A163:H164"/>
    <mergeCell ref="I163:I164"/>
    <mergeCell ref="J163:S163"/>
    <mergeCell ref="T163:T164"/>
    <mergeCell ref="U163:Z164"/>
    <mergeCell ref="J164:S164"/>
    <mergeCell ref="A167:I168"/>
    <mergeCell ref="J167:Z167"/>
    <mergeCell ref="J168:M168"/>
    <mergeCell ref="N168:T168"/>
    <mergeCell ref="U168:Z168"/>
    <mergeCell ref="A169:I169"/>
    <mergeCell ref="J169:M169"/>
    <mergeCell ref="N169:T169"/>
    <mergeCell ref="U169:Z169"/>
    <mergeCell ref="A172:C172"/>
    <mergeCell ref="D172:F172"/>
    <mergeCell ref="G172:I172"/>
    <mergeCell ref="J172:M172"/>
    <mergeCell ref="N172:T172"/>
    <mergeCell ref="U172:Z172"/>
    <mergeCell ref="A170:I170"/>
    <mergeCell ref="J170:Z170"/>
    <mergeCell ref="A171:C171"/>
    <mergeCell ref="D171:F171"/>
    <mergeCell ref="G171:I171"/>
    <mergeCell ref="J171:M171"/>
    <mergeCell ref="N171:T171"/>
    <mergeCell ref="U171:Z171"/>
    <mergeCell ref="A173:Z173"/>
    <mergeCell ref="A174:M174"/>
    <mergeCell ref="N174:T174"/>
    <mergeCell ref="U174:Z174"/>
    <mergeCell ref="A175:M175"/>
    <mergeCell ref="N175:T175"/>
    <mergeCell ref="U175:Z176"/>
    <mergeCell ref="A176:M176"/>
    <mergeCell ref="N176:T176"/>
    <mergeCell ref="A181:M182"/>
    <mergeCell ref="N181:S182"/>
    <mergeCell ref="T181:Z182"/>
    <mergeCell ref="A183:M183"/>
    <mergeCell ref="N183:S183"/>
    <mergeCell ref="T183:Z183"/>
    <mergeCell ref="A177:Z177"/>
    <mergeCell ref="A178:Z178"/>
    <mergeCell ref="A179:Z179"/>
    <mergeCell ref="A180:M180"/>
    <mergeCell ref="N180:S180"/>
    <mergeCell ref="T180:Z180"/>
    <mergeCell ref="A187:I187"/>
    <mergeCell ref="J187:Q187"/>
    <mergeCell ref="R187:Z187"/>
    <mergeCell ref="A188:I188"/>
    <mergeCell ref="J188:Q188"/>
    <mergeCell ref="R188:Z188"/>
    <mergeCell ref="A184:M185"/>
    <mergeCell ref="N184:S185"/>
    <mergeCell ref="T184:Z185"/>
    <mergeCell ref="A186:I186"/>
    <mergeCell ref="J186:Q186"/>
    <mergeCell ref="R186:Z186"/>
    <mergeCell ref="A198:Z198"/>
    <mergeCell ref="A199:Z199"/>
    <mergeCell ref="A200:Z200"/>
    <mergeCell ref="A201:Z201"/>
    <mergeCell ref="A202:Z202"/>
    <mergeCell ref="A203:Z203"/>
    <mergeCell ref="A189:Z189"/>
    <mergeCell ref="A190:Z190"/>
    <mergeCell ref="A192:Z192"/>
    <mergeCell ref="A193:Z193"/>
    <mergeCell ref="A194:Z194"/>
    <mergeCell ref="A195:Z195"/>
    <mergeCell ref="A207:O207"/>
    <mergeCell ref="P207:T207"/>
    <mergeCell ref="U207:Z207"/>
    <mergeCell ref="A208:O209"/>
    <mergeCell ref="P208:T209"/>
    <mergeCell ref="U208:Z209"/>
    <mergeCell ref="A204:B204"/>
    <mergeCell ref="C204:T204"/>
    <mergeCell ref="U204:Z204"/>
    <mergeCell ref="A205:B206"/>
    <mergeCell ref="C205:T206"/>
    <mergeCell ref="U205:Z206"/>
    <mergeCell ref="A213:G213"/>
    <mergeCell ref="H213:O213"/>
    <mergeCell ref="P213:Z213"/>
    <mergeCell ref="A214:G214"/>
    <mergeCell ref="H214:O214"/>
    <mergeCell ref="P214:Z214"/>
    <mergeCell ref="A210:T210"/>
    <mergeCell ref="A211:H212"/>
    <mergeCell ref="I211:I212"/>
    <mergeCell ref="J211:S211"/>
    <mergeCell ref="T211:T212"/>
    <mergeCell ref="U211:Z212"/>
    <mergeCell ref="J212:S212"/>
    <mergeCell ref="A215:I216"/>
    <mergeCell ref="J215:Z215"/>
    <mergeCell ref="J216:M216"/>
    <mergeCell ref="N216:T216"/>
    <mergeCell ref="U216:Z216"/>
    <mergeCell ref="A217:I217"/>
    <mergeCell ref="J217:M217"/>
    <mergeCell ref="N217:T217"/>
    <mergeCell ref="U217:Z217"/>
    <mergeCell ref="A220:C220"/>
    <mergeCell ref="D220:F220"/>
    <mergeCell ref="G220:I220"/>
    <mergeCell ref="J220:M220"/>
    <mergeCell ref="N220:T220"/>
    <mergeCell ref="U220:Z220"/>
    <mergeCell ref="A218:I218"/>
    <mergeCell ref="J218:Z218"/>
    <mergeCell ref="A219:C219"/>
    <mergeCell ref="D219:F219"/>
    <mergeCell ref="G219:I219"/>
    <mergeCell ref="J219:M219"/>
    <mergeCell ref="N219:T219"/>
    <mergeCell ref="U219:Z219"/>
    <mergeCell ref="A221:Z221"/>
    <mergeCell ref="A222:M222"/>
    <mergeCell ref="N222:T222"/>
    <mergeCell ref="U222:Z222"/>
    <mergeCell ref="A223:M223"/>
    <mergeCell ref="N223:T223"/>
    <mergeCell ref="U223:Z224"/>
    <mergeCell ref="A224:M224"/>
    <mergeCell ref="N224:T224"/>
    <mergeCell ref="A229:M230"/>
    <mergeCell ref="N229:S230"/>
    <mergeCell ref="T229:Z230"/>
    <mergeCell ref="A231:M231"/>
    <mergeCell ref="N231:S231"/>
    <mergeCell ref="T231:Z231"/>
    <mergeCell ref="A225:Z225"/>
    <mergeCell ref="A226:Z226"/>
    <mergeCell ref="A227:Z227"/>
    <mergeCell ref="A228:M228"/>
    <mergeCell ref="N228:S228"/>
    <mergeCell ref="T228:Z228"/>
    <mergeCell ref="A235:I235"/>
    <mergeCell ref="J235:Q235"/>
    <mergeCell ref="R235:Z235"/>
    <mergeCell ref="A236:I236"/>
    <mergeCell ref="J236:Q236"/>
    <mergeCell ref="R236:Z236"/>
    <mergeCell ref="A232:M233"/>
    <mergeCell ref="N232:S233"/>
    <mergeCell ref="T232:Z233"/>
    <mergeCell ref="A234:I234"/>
    <mergeCell ref="J234:Q234"/>
    <mergeCell ref="R234:Z234"/>
    <mergeCell ref="A246:Z246"/>
    <mergeCell ref="A247:Z247"/>
    <mergeCell ref="A248:Z248"/>
    <mergeCell ref="A249:Z249"/>
    <mergeCell ref="A250:Z250"/>
    <mergeCell ref="A251:Z251"/>
    <mergeCell ref="A237:Z237"/>
    <mergeCell ref="A238:Z238"/>
    <mergeCell ref="A240:Z240"/>
    <mergeCell ref="A241:Z241"/>
    <mergeCell ref="A242:Z242"/>
    <mergeCell ref="A243:Z243"/>
    <mergeCell ref="A255:O255"/>
    <mergeCell ref="P255:T255"/>
    <mergeCell ref="U255:Z255"/>
    <mergeCell ref="A256:O257"/>
    <mergeCell ref="P256:T257"/>
    <mergeCell ref="U256:Z257"/>
    <mergeCell ref="A252:B252"/>
    <mergeCell ref="C252:T252"/>
    <mergeCell ref="U252:Z252"/>
    <mergeCell ref="A253:B254"/>
    <mergeCell ref="C253:T254"/>
    <mergeCell ref="U253:Z254"/>
    <mergeCell ref="A261:G261"/>
    <mergeCell ref="H261:O261"/>
    <mergeCell ref="P261:Z261"/>
    <mergeCell ref="A262:G262"/>
    <mergeCell ref="H262:O262"/>
    <mergeCell ref="P262:Z262"/>
    <mergeCell ref="A258:T258"/>
    <mergeCell ref="A259:H260"/>
    <mergeCell ref="I259:I260"/>
    <mergeCell ref="J259:S259"/>
    <mergeCell ref="T259:T260"/>
    <mergeCell ref="U259:Z260"/>
    <mergeCell ref="J260:S260"/>
    <mergeCell ref="A263:I264"/>
    <mergeCell ref="J263:Z263"/>
    <mergeCell ref="J264:M264"/>
    <mergeCell ref="N264:T264"/>
    <mergeCell ref="U264:Z264"/>
    <mergeCell ref="A265:I265"/>
    <mergeCell ref="J265:M265"/>
    <mergeCell ref="N265:T265"/>
    <mergeCell ref="U265:Z265"/>
    <mergeCell ref="A268:C268"/>
    <mergeCell ref="D268:F268"/>
    <mergeCell ref="G268:I268"/>
    <mergeCell ref="J268:M268"/>
    <mergeCell ref="N268:T268"/>
    <mergeCell ref="U268:Z268"/>
    <mergeCell ref="A266:I266"/>
    <mergeCell ref="J266:Z266"/>
    <mergeCell ref="A267:C267"/>
    <mergeCell ref="D267:F267"/>
    <mergeCell ref="G267:I267"/>
    <mergeCell ref="J267:M267"/>
    <mergeCell ref="N267:T267"/>
    <mergeCell ref="U267:Z267"/>
    <mergeCell ref="A269:Z269"/>
    <mergeCell ref="A270:M270"/>
    <mergeCell ref="N270:T270"/>
    <mergeCell ref="U270:Z270"/>
    <mergeCell ref="A271:M271"/>
    <mergeCell ref="N271:T271"/>
    <mergeCell ref="U271:Z272"/>
    <mergeCell ref="A272:M272"/>
    <mergeCell ref="N272:T272"/>
    <mergeCell ref="A277:M278"/>
    <mergeCell ref="N277:S278"/>
    <mergeCell ref="T277:Z278"/>
    <mergeCell ref="A279:M279"/>
    <mergeCell ref="N279:S279"/>
    <mergeCell ref="T279:Z279"/>
    <mergeCell ref="A273:Z273"/>
    <mergeCell ref="A274:Z274"/>
    <mergeCell ref="A275:Z275"/>
    <mergeCell ref="A276:M276"/>
    <mergeCell ref="N276:S276"/>
    <mergeCell ref="T276:Z276"/>
    <mergeCell ref="A283:I283"/>
    <mergeCell ref="J283:Q283"/>
    <mergeCell ref="R283:Z283"/>
    <mergeCell ref="A284:I284"/>
    <mergeCell ref="J284:Q284"/>
    <mergeCell ref="R284:Z284"/>
    <mergeCell ref="A280:M281"/>
    <mergeCell ref="N280:S281"/>
    <mergeCell ref="T280:Z281"/>
    <mergeCell ref="A282:I282"/>
    <mergeCell ref="J282:Q282"/>
    <mergeCell ref="R282:Z282"/>
    <mergeCell ref="A295:Z295"/>
    <mergeCell ref="A296:Z296"/>
    <mergeCell ref="A297:Z297"/>
    <mergeCell ref="A298:Z298"/>
    <mergeCell ref="A299:Z299"/>
    <mergeCell ref="A300:Z300"/>
    <mergeCell ref="A285:Z285"/>
    <mergeCell ref="A286:Z286"/>
    <mergeCell ref="A289:Z289"/>
    <mergeCell ref="A290:Z290"/>
    <mergeCell ref="A291:Z291"/>
    <mergeCell ref="A292:Z292"/>
    <mergeCell ref="A304:O304"/>
    <mergeCell ref="P304:T304"/>
    <mergeCell ref="U304:Z304"/>
    <mergeCell ref="A305:O306"/>
    <mergeCell ref="P305:T306"/>
    <mergeCell ref="U305:Z306"/>
    <mergeCell ref="A301:B301"/>
    <mergeCell ref="C301:T301"/>
    <mergeCell ref="U301:Z301"/>
    <mergeCell ref="A302:B303"/>
    <mergeCell ref="C302:T303"/>
    <mergeCell ref="U302:Z303"/>
    <mergeCell ref="A310:G310"/>
    <mergeCell ref="H310:O310"/>
    <mergeCell ref="P310:Z310"/>
    <mergeCell ref="A311:G311"/>
    <mergeCell ref="H311:O311"/>
    <mergeCell ref="P311:Z311"/>
    <mergeCell ref="A307:T307"/>
    <mergeCell ref="A308:H309"/>
    <mergeCell ref="I308:I309"/>
    <mergeCell ref="J308:T308"/>
    <mergeCell ref="U308:Z309"/>
    <mergeCell ref="J309:T309"/>
    <mergeCell ref="A312:I313"/>
    <mergeCell ref="J312:Z312"/>
    <mergeCell ref="J313:M313"/>
    <mergeCell ref="N313:T313"/>
    <mergeCell ref="U313:Z313"/>
    <mergeCell ref="A314:I314"/>
    <mergeCell ref="J314:M314"/>
    <mergeCell ref="N314:T314"/>
    <mergeCell ref="U314:Z314"/>
    <mergeCell ref="A317:C317"/>
    <mergeCell ref="D317:F317"/>
    <mergeCell ref="G317:I317"/>
    <mergeCell ref="J317:M317"/>
    <mergeCell ref="N317:T317"/>
    <mergeCell ref="U317:Z317"/>
    <mergeCell ref="A315:I315"/>
    <mergeCell ref="J315:Z315"/>
    <mergeCell ref="A316:C316"/>
    <mergeCell ref="D316:F316"/>
    <mergeCell ref="G316:I316"/>
    <mergeCell ref="J316:M316"/>
    <mergeCell ref="N316:T316"/>
    <mergeCell ref="U316:Z316"/>
    <mergeCell ref="A318:Z318"/>
    <mergeCell ref="A319:M319"/>
    <mergeCell ref="N319:T319"/>
    <mergeCell ref="U319:Z319"/>
    <mergeCell ref="A320:M320"/>
    <mergeCell ref="N320:T320"/>
    <mergeCell ref="U320:Z321"/>
    <mergeCell ref="A321:M321"/>
    <mergeCell ref="N321:T321"/>
    <mergeCell ref="A326:M327"/>
    <mergeCell ref="N326:S327"/>
    <mergeCell ref="T326:Z327"/>
    <mergeCell ref="A328:M328"/>
    <mergeCell ref="N328:S328"/>
    <mergeCell ref="T328:Z328"/>
    <mergeCell ref="A322:Z322"/>
    <mergeCell ref="A323:Z323"/>
    <mergeCell ref="A324:Z324"/>
    <mergeCell ref="A325:M325"/>
    <mergeCell ref="N325:S325"/>
    <mergeCell ref="T325:Z325"/>
    <mergeCell ref="A332:I332"/>
    <mergeCell ref="J332:Q332"/>
    <mergeCell ref="R332:Z332"/>
    <mergeCell ref="A333:I333"/>
    <mergeCell ref="J333:Q333"/>
    <mergeCell ref="R333:Z333"/>
    <mergeCell ref="A329:M330"/>
    <mergeCell ref="N329:S330"/>
    <mergeCell ref="T329:Z330"/>
    <mergeCell ref="A331:I331"/>
    <mergeCell ref="J331:Q331"/>
    <mergeCell ref="R331:Z331"/>
    <mergeCell ref="A343:Z343"/>
    <mergeCell ref="A344:Z344"/>
    <mergeCell ref="A345:Z345"/>
    <mergeCell ref="A346:Z346"/>
    <mergeCell ref="A347:Z347"/>
    <mergeCell ref="A348:Z348"/>
    <mergeCell ref="A334:Z334"/>
    <mergeCell ref="A335:Z335"/>
    <mergeCell ref="A337:Z337"/>
    <mergeCell ref="A338:Z338"/>
    <mergeCell ref="A339:Z339"/>
    <mergeCell ref="A340:Z340"/>
    <mergeCell ref="A352:O352"/>
    <mergeCell ref="P352:T352"/>
    <mergeCell ref="U352:Z352"/>
    <mergeCell ref="A353:O354"/>
    <mergeCell ref="P353:T354"/>
    <mergeCell ref="U353:Z354"/>
    <mergeCell ref="A349:B349"/>
    <mergeCell ref="C349:T349"/>
    <mergeCell ref="U349:Z349"/>
    <mergeCell ref="A350:B351"/>
    <mergeCell ref="C350:T351"/>
    <mergeCell ref="U350:Z351"/>
    <mergeCell ref="A358:G358"/>
    <mergeCell ref="H358:O358"/>
    <mergeCell ref="P358:Z358"/>
    <mergeCell ref="A359:G359"/>
    <mergeCell ref="H359:O359"/>
    <mergeCell ref="P359:Z359"/>
    <mergeCell ref="A355:T355"/>
    <mergeCell ref="A356:H357"/>
    <mergeCell ref="I356:I357"/>
    <mergeCell ref="J356:S356"/>
    <mergeCell ref="T356:T357"/>
    <mergeCell ref="U356:Z357"/>
    <mergeCell ref="J357:S357"/>
    <mergeCell ref="A360:I361"/>
    <mergeCell ref="J360:Z360"/>
    <mergeCell ref="J361:M361"/>
    <mergeCell ref="N361:T361"/>
    <mergeCell ref="U361:Z361"/>
    <mergeCell ref="A362:I362"/>
    <mergeCell ref="J362:M362"/>
    <mergeCell ref="N362:T362"/>
    <mergeCell ref="U362:Z362"/>
    <mergeCell ref="A365:C365"/>
    <mergeCell ref="D365:F365"/>
    <mergeCell ref="G365:I365"/>
    <mergeCell ref="J365:M365"/>
    <mergeCell ref="N365:T365"/>
    <mergeCell ref="U365:Z365"/>
    <mergeCell ref="A363:I363"/>
    <mergeCell ref="J363:Z363"/>
    <mergeCell ref="A364:C364"/>
    <mergeCell ref="D364:F364"/>
    <mergeCell ref="G364:I364"/>
    <mergeCell ref="J364:M364"/>
    <mergeCell ref="N364:T364"/>
    <mergeCell ref="U364:Z364"/>
    <mergeCell ref="A366:Z366"/>
    <mergeCell ref="A367:M367"/>
    <mergeCell ref="N367:T367"/>
    <mergeCell ref="U367:Z367"/>
    <mergeCell ref="A368:M368"/>
    <mergeCell ref="N368:T368"/>
    <mergeCell ref="U368:Z369"/>
    <mergeCell ref="A369:M369"/>
    <mergeCell ref="N369:T369"/>
    <mergeCell ref="A374:M375"/>
    <mergeCell ref="N374:S375"/>
    <mergeCell ref="T374:Z375"/>
    <mergeCell ref="A376:M376"/>
    <mergeCell ref="N376:S376"/>
    <mergeCell ref="T376:Z376"/>
    <mergeCell ref="A370:Z370"/>
    <mergeCell ref="A371:Z371"/>
    <mergeCell ref="A372:Z372"/>
    <mergeCell ref="A373:M373"/>
    <mergeCell ref="N373:S373"/>
    <mergeCell ref="T373:Z373"/>
    <mergeCell ref="A380:I380"/>
    <mergeCell ref="J380:Q380"/>
    <mergeCell ref="R380:Z380"/>
    <mergeCell ref="A381:I381"/>
    <mergeCell ref="J381:Q381"/>
    <mergeCell ref="R381:Z381"/>
    <mergeCell ref="A377:M378"/>
    <mergeCell ref="N377:S378"/>
    <mergeCell ref="T377:Z378"/>
    <mergeCell ref="A379:I379"/>
    <mergeCell ref="J379:Q379"/>
    <mergeCell ref="R379:Z379"/>
    <mergeCell ref="A391:Z391"/>
    <mergeCell ref="A392:Z392"/>
    <mergeCell ref="A393:Z393"/>
    <mergeCell ref="A394:Z394"/>
    <mergeCell ref="A395:Z395"/>
    <mergeCell ref="A396:Z396"/>
    <mergeCell ref="A382:Z382"/>
    <mergeCell ref="A383:Z383"/>
    <mergeCell ref="A385:Z385"/>
    <mergeCell ref="A386:Z386"/>
    <mergeCell ref="A387:Z387"/>
    <mergeCell ref="A388:Z388"/>
    <mergeCell ref="A400:O400"/>
    <mergeCell ref="P400:T400"/>
    <mergeCell ref="U400:Z400"/>
    <mergeCell ref="A401:O402"/>
    <mergeCell ref="P401:T402"/>
    <mergeCell ref="U401:Z402"/>
    <mergeCell ref="A397:B397"/>
    <mergeCell ref="C397:T397"/>
    <mergeCell ref="U397:Z397"/>
    <mergeCell ref="A398:B399"/>
    <mergeCell ref="C398:T399"/>
    <mergeCell ref="U398:Z399"/>
    <mergeCell ref="A406:G406"/>
    <mergeCell ref="H406:O406"/>
    <mergeCell ref="P406:Z406"/>
    <mergeCell ref="A407:G407"/>
    <mergeCell ref="H407:O407"/>
    <mergeCell ref="P407:Z407"/>
    <mergeCell ref="A403:T403"/>
    <mergeCell ref="A404:H405"/>
    <mergeCell ref="I404:I405"/>
    <mergeCell ref="J404:T404"/>
    <mergeCell ref="U404:Z405"/>
    <mergeCell ref="J405:T405"/>
    <mergeCell ref="A408:I409"/>
    <mergeCell ref="J408:Z408"/>
    <mergeCell ref="J409:M409"/>
    <mergeCell ref="N409:T409"/>
    <mergeCell ref="U409:Z409"/>
    <mergeCell ref="A410:I410"/>
    <mergeCell ref="J410:M410"/>
    <mergeCell ref="N410:T410"/>
    <mergeCell ref="U410:Z410"/>
    <mergeCell ref="A413:C413"/>
    <mergeCell ref="D413:F413"/>
    <mergeCell ref="G413:I413"/>
    <mergeCell ref="J413:M413"/>
    <mergeCell ref="N413:T413"/>
    <mergeCell ref="U413:Z413"/>
    <mergeCell ref="A411:I411"/>
    <mergeCell ref="J411:Z411"/>
    <mergeCell ref="A412:C412"/>
    <mergeCell ref="D412:F412"/>
    <mergeCell ref="G412:I412"/>
    <mergeCell ref="J412:M412"/>
    <mergeCell ref="N412:T412"/>
    <mergeCell ref="U412:Z412"/>
    <mergeCell ref="A414:Z414"/>
    <mergeCell ref="A415:M415"/>
    <mergeCell ref="N415:T415"/>
    <mergeCell ref="U415:Z415"/>
    <mergeCell ref="A416:M416"/>
    <mergeCell ref="N416:T416"/>
    <mergeCell ref="U416:Z417"/>
    <mergeCell ref="A417:M417"/>
    <mergeCell ref="N417:T417"/>
    <mergeCell ref="A422:M423"/>
    <mergeCell ref="N422:S423"/>
    <mergeCell ref="T422:Z423"/>
    <mergeCell ref="A424:M424"/>
    <mergeCell ref="N424:S424"/>
    <mergeCell ref="T424:Z424"/>
    <mergeCell ref="A418:Z418"/>
    <mergeCell ref="A419:Z419"/>
    <mergeCell ref="A420:Z420"/>
    <mergeCell ref="A421:M421"/>
    <mergeCell ref="N421:S421"/>
    <mergeCell ref="T421:Z421"/>
    <mergeCell ref="A430:Z430"/>
    <mergeCell ref="A431:Z431"/>
    <mergeCell ref="A428:I428"/>
    <mergeCell ref="J428:Q428"/>
    <mergeCell ref="R428:Z428"/>
    <mergeCell ref="A429:I429"/>
    <mergeCell ref="J429:Q429"/>
    <mergeCell ref="R429:Z429"/>
    <mergeCell ref="A425:M426"/>
    <mergeCell ref="N425:S426"/>
    <mergeCell ref="T425:Z426"/>
    <mergeCell ref="A427:I427"/>
    <mergeCell ref="J427:Q427"/>
    <mergeCell ref="R427:Z427"/>
  </mergeCells>
  <hyperlinks>
    <hyperlink ref="T41" r:id="rId1" xr:uid="{B32F168F-B3BA-4E30-892F-EA3497B3A2C8}"/>
    <hyperlink ref="T89" r:id="rId2" xr:uid="{7EAE2320-7295-49DC-AB0B-322A59A6B554}"/>
    <hyperlink ref="T137" r:id="rId3" xr:uid="{CEF552BC-4275-4078-BCB7-77B57AC62A3A}"/>
    <hyperlink ref="T184" r:id="rId4" xr:uid="{03BACEEF-F0BF-44E8-8990-E4EDF5DFC742}"/>
    <hyperlink ref="U157" r:id="rId5" xr:uid="{5245C18B-1E7A-4512-B4A6-5BDFEBB4F168}"/>
    <hyperlink ref="T232" r:id="rId6" xr:uid="{0E97313F-A79A-41CA-AA24-8465C363DEA7}"/>
    <hyperlink ref="T280" r:id="rId7" xr:uid="{0C780641-52BF-4527-B23F-02C7D27F9B82}"/>
    <hyperlink ref="T329" r:id="rId8" xr:uid="{72428B6A-5076-4361-8244-7C3BC5B5E5B0}"/>
    <hyperlink ref="T377" r:id="rId9" xr:uid="{CF7AD355-E394-4D77-B8A6-BAAC9EC6B03A}"/>
    <hyperlink ref="T425" r:id="rId10" xr:uid="{36845472-114B-4B4E-A91F-A0EE0FADFE3B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paperSize="5" orientation="portrait" horizontalDpi="300" verticalDpi="300" r:id="rId11"/>
  <drawing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4FEE-E532-488C-978C-E99E35035010}">
  <sheetPr>
    <tabColor rgb="FF680000"/>
  </sheetPr>
  <dimension ref="A1:S28"/>
  <sheetViews>
    <sheetView zoomScale="98" zoomScaleNormal="98" zoomScalePageLayoutView="200" workbookViewId="0">
      <selection activeCell="T1" sqref="T1:V1048576"/>
    </sheetView>
  </sheetViews>
  <sheetFormatPr baseColWidth="10" defaultColWidth="8.85546875" defaultRowHeight="16.5"/>
  <cols>
    <col min="1" max="1" width="57.85546875" style="198" customWidth="1"/>
    <col min="2" max="2" width="7.28515625" style="198" bestFit="1" customWidth="1"/>
    <col min="3" max="3" width="4.140625" style="198" bestFit="1" customWidth="1"/>
    <col min="4" max="4" width="7.140625" style="198" bestFit="1" customWidth="1"/>
    <col min="5" max="5" width="7.28515625" style="198" bestFit="1" customWidth="1"/>
    <col min="6" max="9" width="4.140625" style="198" bestFit="1" customWidth="1"/>
    <col min="10" max="10" width="7.28515625" style="198" bestFit="1" customWidth="1"/>
    <col min="11" max="11" width="29.42578125" style="198" customWidth="1"/>
    <col min="12" max="12" width="4.140625" style="198" bestFit="1" customWidth="1"/>
    <col min="13" max="14" width="8.7109375" style="198" bestFit="1" customWidth="1"/>
    <col min="15" max="15" width="25.5703125" style="198" customWidth="1"/>
    <col min="16" max="17" width="7.5703125" style="198" customWidth="1"/>
    <col min="18" max="18" width="10.28515625" style="198" customWidth="1"/>
    <col min="19" max="19" width="14.28515625" style="199" bestFit="1" customWidth="1"/>
    <col min="20" max="21" width="8.85546875" style="198" customWidth="1"/>
    <col min="22" max="16384" width="8.85546875" style="198"/>
  </cols>
  <sheetData>
    <row r="1" spans="1:19" ht="23.25">
      <c r="B1" s="481" t="s">
        <v>786</v>
      </c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1"/>
      <c r="S1" s="481"/>
    </row>
    <row r="2" spans="1:19" ht="18">
      <c r="B2" s="482" t="s">
        <v>787</v>
      </c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  <c r="R2" s="482"/>
      <c r="S2" s="482"/>
    </row>
    <row r="3" spans="1:19">
      <c r="B3" s="483" t="s">
        <v>1191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</row>
    <row r="4" spans="1:19" ht="17.25" thickBot="1">
      <c r="A4" s="492" t="s">
        <v>907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</row>
    <row r="5" spans="1:19" ht="54.75" customHeight="1" thickBot="1">
      <c r="A5" s="484" t="s">
        <v>906</v>
      </c>
      <c r="B5" s="486" t="s">
        <v>824</v>
      </c>
      <c r="C5" s="487"/>
      <c r="D5" s="487"/>
      <c r="E5" s="488"/>
      <c r="F5" s="489" t="s">
        <v>905</v>
      </c>
      <c r="G5" s="489"/>
      <c r="H5" s="490" t="s">
        <v>788</v>
      </c>
      <c r="I5" s="490"/>
      <c r="J5" s="490"/>
      <c r="K5" s="491" t="s">
        <v>789</v>
      </c>
      <c r="L5" s="487"/>
      <c r="M5" s="211"/>
    </row>
    <row r="6" spans="1:19" s="201" customFormat="1" ht="61.5">
      <c r="A6" s="485"/>
      <c r="B6" s="210" t="s">
        <v>851</v>
      </c>
      <c r="C6" s="209" t="s">
        <v>764</v>
      </c>
      <c r="D6" s="209" t="s">
        <v>765</v>
      </c>
      <c r="E6" s="209" t="s">
        <v>766</v>
      </c>
      <c r="F6" s="209" t="s">
        <v>783</v>
      </c>
      <c r="G6" s="209" t="s">
        <v>178</v>
      </c>
      <c r="H6" s="209" t="s">
        <v>179</v>
      </c>
      <c r="I6" s="209" t="s">
        <v>180</v>
      </c>
      <c r="J6" s="209" t="s">
        <v>850</v>
      </c>
      <c r="K6" s="203" t="s">
        <v>782</v>
      </c>
      <c r="L6" s="208" t="s">
        <v>811</v>
      </c>
      <c r="M6" s="207" t="s">
        <v>863</v>
      </c>
      <c r="N6" s="206" t="s">
        <v>848</v>
      </c>
      <c r="O6" s="205" t="s">
        <v>849</v>
      </c>
      <c r="P6" s="204" t="s">
        <v>182</v>
      </c>
      <c r="Q6" s="203" t="s">
        <v>380</v>
      </c>
      <c r="R6" s="203" t="s">
        <v>762</v>
      </c>
      <c r="S6" s="202" t="s">
        <v>183</v>
      </c>
    </row>
    <row r="7" spans="1:19" s="200" customFormat="1" ht="31.5" customHeight="1">
      <c r="A7" s="191" t="s">
        <v>1190</v>
      </c>
      <c r="B7" s="192">
        <v>1</v>
      </c>
      <c r="C7" s="192">
        <v>1.1000000000000001</v>
      </c>
      <c r="D7" s="192" t="s">
        <v>875</v>
      </c>
      <c r="E7" s="192" t="s">
        <v>883</v>
      </c>
      <c r="F7" s="192">
        <v>5</v>
      </c>
      <c r="G7" s="192" t="s">
        <v>890</v>
      </c>
      <c r="H7" s="192">
        <v>2</v>
      </c>
      <c r="I7" s="192">
        <v>2.6</v>
      </c>
      <c r="J7" s="192" t="s">
        <v>891</v>
      </c>
      <c r="K7" s="193" t="s">
        <v>197</v>
      </c>
      <c r="L7" s="192" t="s">
        <v>196</v>
      </c>
      <c r="M7" s="192">
        <v>0</v>
      </c>
      <c r="N7" s="192">
        <v>25</v>
      </c>
      <c r="O7" s="191" t="s">
        <v>754</v>
      </c>
      <c r="P7" s="192" t="s">
        <v>892</v>
      </c>
      <c r="Q7" s="192">
        <v>1</v>
      </c>
      <c r="R7" s="192">
        <v>12</v>
      </c>
      <c r="S7" s="194">
        <v>30928560</v>
      </c>
    </row>
    <row r="8" spans="1:19" s="200" customFormat="1" ht="12.75">
      <c r="A8" s="191"/>
      <c r="B8" s="192"/>
      <c r="C8" s="192"/>
      <c r="D8" s="192"/>
      <c r="E8" s="192"/>
      <c r="F8" s="192"/>
      <c r="G8" s="192"/>
      <c r="H8" s="192"/>
      <c r="I8" s="192"/>
      <c r="J8" s="192"/>
      <c r="K8" s="193"/>
      <c r="L8" s="192"/>
      <c r="M8" s="192"/>
      <c r="N8" s="192"/>
      <c r="O8" s="191"/>
      <c r="P8" s="192"/>
      <c r="Q8" s="192"/>
      <c r="R8" s="496" t="s">
        <v>1183</v>
      </c>
      <c r="S8" s="495">
        <f>+S7</f>
        <v>30928560</v>
      </c>
    </row>
    <row r="9" spans="1:19" s="200" customFormat="1" ht="12.75">
      <c r="A9" s="191"/>
      <c r="B9" s="192"/>
      <c r="C9" s="192"/>
      <c r="D9" s="192"/>
      <c r="E9" s="192"/>
      <c r="F9" s="192"/>
      <c r="G9" s="192"/>
      <c r="H9" s="192"/>
      <c r="I9" s="192"/>
      <c r="J9" s="192"/>
      <c r="K9" s="193"/>
      <c r="L9" s="192"/>
      <c r="M9" s="192"/>
      <c r="N9" s="192"/>
      <c r="O9" s="191"/>
      <c r="P9" s="192"/>
      <c r="Q9" s="192"/>
      <c r="R9" s="192"/>
      <c r="S9" s="194"/>
    </row>
    <row r="10" spans="1:19" s="200" customFormat="1" ht="31.5" customHeight="1">
      <c r="A10" s="191" t="s">
        <v>1185</v>
      </c>
      <c r="B10" s="192">
        <v>1</v>
      </c>
      <c r="C10" s="192">
        <v>1.1000000000000001</v>
      </c>
      <c r="D10" s="192" t="s">
        <v>875</v>
      </c>
      <c r="E10" s="192" t="s">
        <v>876</v>
      </c>
      <c r="F10" s="192">
        <v>5</v>
      </c>
      <c r="G10" s="192" t="s">
        <v>890</v>
      </c>
      <c r="H10" s="192">
        <v>2</v>
      </c>
      <c r="I10" s="192">
        <v>2.6</v>
      </c>
      <c r="J10" s="192" t="s">
        <v>891</v>
      </c>
      <c r="K10" s="193" t="s">
        <v>197</v>
      </c>
      <c r="L10" s="192" t="s">
        <v>196</v>
      </c>
      <c r="M10" s="192">
        <v>0</v>
      </c>
      <c r="N10" s="192">
        <v>25</v>
      </c>
      <c r="O10" s="191" t="s">
        <v>754</v>
      </c>
      <c r="P10" s="192" t="s">
        <v>893</v>
      </c>
      <c r="Q10" s="192">
        <v>1</v>
      </c>
      <c r="R10" s="192">
        <v>12</v>
      </c>
      <c r="S10" s="194">
        <v>12687.992508115658</v>
      </c>
    </row>
    <row r="11" spans="1:19" s="200" customFormat="1" ht="31.5" customHeight="1">
      <c r="A11" s="191" t="s">
        <v>1185</v>
      </c>
      <c r="B11" s="192">
        <v>1</v>
      </c>
      <c r="C11" s="192">
        <v>1.1000000000000001</v>
      </c>
      <c r="D11" s="192" t="s">
        <v>875</v>
      </c>
      <c r="E11" s="192" t="s">
        <v>876</v>
      </c>
      <c r="F11" s="192">
        <v>5</v>
      </c>
      <c r="G11" s="192" t="s">
        <v>890</v>
      </c>
      <c r="H11" s="192">
        <v>2</v>
      </c>
      <c r="I11" s="192">
        <v>2.6</v>
      </c>
      <c r="J11" s="192" t="s">
        <v>891</v>
      </c>
      <c r="K11" s="193" t="s">
        <v>197</v>
      </c>
      <c r="L11" s="192" t="s">
        <v>196</v>
      </c>
      <c r="M11" s="192">
        <v>0</v>
      </c>
      <c r="N11" s="192">
        <v>25</v>
      </c>
      <c r="O11" s="191" t="s">
        <v>754</v>
      </c>
      <c r="P11" s="192" t="s">
        <v>894</v>
      </c>
      <c r="Q11" s="192">
        <v>1</v>
      </c>
      <c r="R11" s="192">
        <v>12</v>
      </c>
      <c r="S11" s="194">
        <v>2911.9982805511345</v>
      </c>
    </row>
    <row r="12" spans="1:19" s="200" customFormat="1" ht="31.5" customHeight="1">
      <c r="A12" s="191" t="s">
        <v>1185</v>
      </c>
      <c r="B12" s="192">
        <v>1</v>
      </c>
      <c r="C12" s="192">
        <v>1.1000000000000001</v>
      </c>
      <c r="D12" s="192" t="s">
        <v>875</v>
      </c>
      <c r="E12" s="192" t="s">
        <v>876</v>
      </c>
      <c r="F12" s="192">
        <v>5</v>
      </c>
      <c r="G12" s="192" t="s">
        <v>890</v>
      </c>
      <c r="H12" s="192">
        <v>2</v>
      </c>
      <c r="I12" s="192">
        <v>2.6</v>
      </c>
      <c r="J12" s="192" t="s">
        <v>891</v>
      </c>
      <c r="K12" s="193" t="s">
        <v>197</v>
      </c>
      <c r="L12" s="192" t="s">
        <v>196</v>
      </c>
      <c r="M12" s="192">
        <v>0</v>
      </c>
      <c r="N12" s="192">
        <v>25</v>
      </c>
      <c r="O12" s="191" t="s">
        <v>754</v>
      </c>
      <c r="P12" s="192" t="s">
        <v>903</v>
      </c>
      <c r="Q12" s="192">
        <v>1</v>
      </c>
      <c r="R12" s="192">
        <v>12</v>
      </c>
      <c r="S12" s="194">
        <v>831.99950872889565</v>
      </c>
    </row>
    <row r="13" spans="1:19" s="200" customFormat="1" ht="31.5" customHeight="1">
      <c r="A13" s="191" t="s">
        <v>1185</v>
      </c>
      <c r="B13" s="192">
        <v>1</v>
      </c>
      <c r="C13" s="192">
        <v>1.1000000000000001</v>
      </c>
      <c r="D13" s="192" t="s">
        <v>875</v>
      </c>
      <c r="E13" s="192" t="s">
        <v>876</v>
      </c>
      <c r="F13" s="192">
        <v>5</v>
      </c>
      <c r="G13" s="192" t="s">
        <v>890</v>
      </c>
      <c r="H13" s="192">
        <v>2</v>
      </c>
      <c r="I13" s="192">
        <v>2.6</v>
      </c>
      <c r="J13" s="192" t="s">
        <v>891</v>
      </c>
      <c r="K13" s="193" t="s">
        <v>197</v>
      </c>
      <c r="L13" s="192" t="s">
        <v>196</v>
      </c>
      <c r="M13" s="192">
        <v>0</v>
      </c>
      <c r="N13" s="192">
        <v>25</v>
      </c>
      <c r="O13" s="191" t="s">
        <v>754</v>
      </c>
      <c r="P13" s="192" t="s">
        <v>895</v>
      </c>
      <c r="Q13" s="192">
        <v>1</v>
      </c>
      <c r="R13" s="192">
        <v>12</v>
      </c>
      <c r="S13" s="194">
        <v>3743.9977892800302</v>
      </c>
    </row>
    <row r="14" spans="1:19" s="200" customFormat="1" ht="31.5" customHeight="1">
      <c r="A14" s="191" t="s">
        <v>1185</v>
      </c>
      <c r="B14" s="192">
        <v>1</v>
      </c>
      <c r="C14" s="192">
        <v>1.1000000000000001</v>
      </c>
      <c r="D14" s="192" t="s">
        <v>875</v>
      </c>
      <c r="E14" s="192" t="s">
        <v>876</v>
      </c>
      <c r="F14" s="192">
        <v>5</v>
      </c>
      <c r="G14" s="192" t="s">
        <v>890</v>
      </c>
      <c r="H14" s="192">
        <v>2</v>
      </c>
      <c r="I14" s="192">
        <v>2.6</v>
      </c>
      <c r="J14" s="192" t="s">
        <v>891</v>
      </c>
      <c r="K14" s="193" t="s">
        <v>197</v>
      </c>
      <c r="L14" s="192" t="s">
        <v>196</v>
      </c>
      <c r="M14" s="192">
        <v>0</v>
      </c>
      <c r="N14" s="192">
        <v>25</v>
      </c>
      <c r="O14" s="191" t="s">
        <v>754</v>
      </c>
      <c r="P14" s="192" t="s">
        <v>892</v>
      </c>
      <c r="Q14" s="192">
        <v>1</v>
      </c>
      <c r="R14" s="192">
        <v>12</v>
      </c>
      <c r="S14" s="194">
        <v>415.99975436444782</v>
      </c>
    </row>
    <row r="15" spans="1:19" s="200" customFormat="1" ht="31.5" customHeight="1">
      <c r="A15" s="191" t="s">
        <v>1185</v>
      </c>
      <c r="B15" s="192">
        <v>1</v>
      </c>
      <c r="C15" s="192">
        <v>1.1000000000000001</v>
      </c>
      <c r="D15" s="192" t="s">
        <v>875</v>
      </c>
      <c r="E15" s="192" t="s">
        <v>876</v>
      </c>
      <c r="F15" s="192">
        <v>5</v>
      </c>
      <c r="G15" s="192" t="s">
        <v>890</v>
      </c>
      <c r="H15" s="192">
        <v>2</v>
      </c>
      <c r="I15" s="192">
        <v>2.6</v>
      </c>
      <c r="J15" s="192" t="s">
        <v>891</v>
      </c>
      <c r="K15" s="193" t="s">
        <v>197</v>
      </c>
      <c r="L15" s="192" t="s">
        <v>196</v>
      </c>
      <c r="M15" s="192">
        <v>0</v>
      </c>
      <c r="N15" s="192">
        <v>25</v>
      </c>
      <c r="O15" s="191" t="s">
        <v>754</v>
      </c>
      <c r="P15" s="192" t="s">
        <v>896</v>
      </c>
      <c r="Q15" s="192">
        <v>1</v>
      </c>
      <c r="R15" s="192">
        <v>12</v>
      </c>
      <c r="S15" s="194">
        <v>207.99987718222391</v>
      </c>
    </row>
    <row r="16" spans="1:19" s="200" customFormat="1" ht="31.5" customHeight="1">
      <c r="A16" s="191" t="s">
        <v>1185</v>
      </c>
      <c r="B16" s="192">
        <v>1</v>
      </c>
      <c r="C16" s="192">
        <v>1.1000000000000001</v>
      </c>
      <c r="D16" s="192" t="s">
        <v>875</v>
      </c>
      <c r="E16" s="192" t="s">
        <v>876</v>
      </c>
      <c r="F16" s="192">
        <v>5</v>
      </c>
      <c r="G16" s="192" t="s">
        <v>890</v>
      </c>
      <c r="H16" s="192">
        <v>2</v>
      </c>
      <c r="I16" s="192">
        <v>2.6</v>
      </c>
      <c r="J16" s="192" t="s">
        <v>891</v>
      </c>
      <c r="K16" s="193" t="s">
        <v>197</v>
      </c>
      <c r="L16" s="192" t="s">
        <v>196</v>
      </c>
      <c r="M16" s="192">
        <v>0</v>
      </c>
      <c r="N16" s="192">
        <v>25</v>
      </c>
      <c r="O16" s="191" t="s">
        <v>754</v>
      </c>
      <c r="P16" s="192" t="s">
        <v>897</v>
      </c>
      <c r="Q16" s="192">
        <v>1</v>
      </c>
      <c r="R16" s="192">
        <v>12</v>
      </c>
      <c r="S16" s="194">
        <v>41599.97543644478</v>
      </c>
    </row>
    <row r="17" spans="1:19" s="200" customFormat="1" ht="31.5" customHeight="1">
      <c r="A17" s="191" t="s">
        <v>1185</v>
      </c>
      <c r="B17" s="192">
        <v>1</v>
      </c>
      <c r="C17" s="192">
        <v>1.1000000000000001</v>
      </c>
      <c r="D17" s="192" t="s">
        <v>875</v>
      </c>
      <c r="E17" s="192" t="s">
        <v>876</v>
      </c>
      <c r="F17" s="192">
        <v>5</v>
      </c>
      <c r="G17" s="192" t="s">
        <v>890</v>
      </c>
      <c r="H17" s="192">
        <v>2</v>
      </c>
      <c r="I17" s="192">
        <v>2.6</v>
      </c>
      <c r="J17" s="192" t="s">
        <v>891</v>
      </c>
      <c r="K17" s="193" t="s">
        <v>197</v>
      </c>
      <c r="L17" s="192" t="s">
        <v>196</v>
      </c>
      <c r="M17" s="192">
        <v>0</v>
      </c>
      <c r="N17" s="192">
        <v>25</v>
      </c>
      <c r="O17" s="191" t="s">
        <v>754</v>
      </c>
      <c r="P17" s="192" t="s">
        <v>1189</v>
      </c>
      <c r="Q17" s="192">
        <v>1</v>
      </c>
      <c r="R17" s="192">
        <v>12</v>
      </c>
      <c r="S17" s="194">
        <v>6655.9960698311652</v>
      </c>
    </row>
    <row r="18" spans="1:19" s="200" customFormat="1" ht="31.5" customHeight="1">
      <c r="A18" s="191" t="s">
        <v>1185</v>
      </c>
      <c r="B18" s="192">
        <v>1</v>
      </c>
      <c r="C18" s="192">
        <v>1.1000000000000001</v>
      </c>
      <c r="D18" s="192" t="s">
        <v>875</v>
      </c>
      <c r="E18" s="192" t="s">
        <v>876</v>
      </c>
      <c r="F18" s="192">
        <v>5</v>
      </c>
      <c r="G18" s="192" t="s">
        <v>890</v>
      </c>
      <c r="H18" s="192">
        <v>2</v>
      </c>
      <c r="I18" s="192">
        <v>2.6</v>
      </c>
      <c r="J18" s="192" t="s">
        <v>891</v>
      </c>
      <c r="K18" s="193" t="s">
        <v>197</v>
      </c>
      <c r="L18" s="192" t="s">
        <v>196</v>
      </c>
      <c r="M18" s="192">
        <v>0</v>
      </c>
      <c r="N18" s="192">
        <v>25</v>
      </c>
      <c r="O18" s="191" t="s">
        <v>754</v>
      </c>
      <c r="P18" s="192" t="s">
        <v>898</v>
      </c>
      <c r="Q18" s="192">
        <v>1</v>
      </c>
      <c r="R18" s="192">
        <v>12</v>
      </c>
      <c r="S18" s="194">
        <v>2079.9987718222392</v>
      </c>
    </row>
    <row r="19" spans="1:19" s="200" customFormat="1" ht="31.5" customHeight="1">
      <c r="A19" s="191" t="s">
        <v>1185</v>
      </c>
      <c r="B19" s="192">
        <v>1</v>
      </c>
      <c r="C19" s="192">
        <v>1.1000000000000001</v>
      </c>
      <c r="D19" s="192" t="s">
        <v>875</v>
      </c>
      <c r="E19" s="192" t="s">
        <v>876</v>
      </c>
      <c r="F19" s="192">
        <v>5</v>
      </c>
      <c r="G19" s="192" t="s">
        <v>890</v>
      </c>
      <c r="H19" s="192">
        <v>2</v>
      </c>
      <c r="I19" s="192">
        <v>2.6</v>
      </c>
      <c r="J19" s="192" t="s">
        <v>891</v>
      </c>
      <c r="K19" s="193" t="s">
        <v>197</v>
      </c>
      <c r="L19" s="192" t="s">
        <v>196</v>
      </c>
      <c r="M19" s="192">
        <v>0</v>
      </c>
      <c r="N19" s="192">
        <v>25</v>
      </c>
      <c r="O19" s="191" t="s">
        <v>754</v>
      </c>
      <c r="P19" s="192" t="s">
        <v>1188</v>
      </c>
      <c r="Q19" s="192">
        <v>1</v>
      </c>
      <c r="R19" s="192">
        <v>12</v>
      </c>
      <c r="S19" s="194">
        <v>1247.9992630933434</v>
      </c>
    </row>
    <row r="20" spans="1:19" s="200" customFormat="1" ht="31.5" customHeight="1">
      <c r="A20" s="191" t="s">
        <v>1185</v>
      </c>
      <c r="B20" s="192">
        <v>1</v>
      </c>
      <c r="C20" s="192">
        <v>1.1000000000000001</v>
      </c>
      <c r="D20" s="192" t="s">
        <v>875</v>
      </c>
      <c r="E20" s="192" t="s">
        <v>876</v>
      </c>
      <c r="F20" s="192">
        <v>5</v>
      </c>
      <c r="G20" s="192" t="s">
        <v>890</v>
      </c>
      <c r="H20" s="192">
        <v>2</v>
      </c>
      <c r="I20" s="192">
        <v>2.6</v>
      </c>
      <c r="J20" s="192" t="s">
        <v>891</v>
      </c>
      <c r="K20" s="193" t="s">
        <v>197</v>
      </c>
      <c r="L20" s="192" t="s">
        <v>196</v>
      </c>
      <c r="M20" s="192">
        <v>0</v>
      </c>
      <c r="N20" s="192">
        <v>25</v>
      </c>
      <c r="O20" s="191" t="s">
        <v>754</v>
      </c>
      <c r="P20" s="192" t="s">
        <v>899</v>
      </c>
      <c r="Q20" s="192">
        <v>1</v>
      </c>
      <c r="R20" s="192">
        <v>12</v>
      </c>
      <c r="S20" s="194">
        <v>12907.806778321832</v>
      </c>
    </row>
    <row r="21" spans="1:19" s="200" customFormat="1" ht="31.5" customHeight="1">
      <c r="A21" s="191" t="s">
        <v>1185</v>
      </c>
      <c r="B21" s="192">
        <v>1</v>
      </c>
      <c r="C21" s="192">
        <v>1.1000000000000001</v>
      </c>
      <c r="D21" s="192" t="s">
        <v>875</v>
      </c>
      <c r="E21" s="192" t="s">
        <v>876</v>
      </c>
      <c r="F21" s="192">
        <v>5</v>
      </c>
      <c r="G21" s="192" t="s">
        <v>890</v>
      </c>
      <c r="H21" s="192">
        <v>2</v>
      </c>
      <c r="I21" s="192">
        <v>2.6</v>
      </c>
      <c r="J21" s="192" t="s">
        <v>891</v>
      </c>
      <c r="K21" s="193" t="s">
        <v>197</v>
      </c>
      <c r="L21" s="192" t="s">
        <v>196</v>
      </c>
      <c r="M21" s="192">
        <v>0</v>
      </c>
      <c r="N21" s="192">
        <v>25</v>
      </c>
      <c r="O21" s="191" t="s">
        <v>754</v>
      </c>
      <c r="P21" s="192" t="s">
        <v>900</v>
      </c>
      <c r="Q21" s="192">
        <v>1</v>
      </c>
      <c r="R21" s="192">
        <v>12</v>
      </c>
      <c r="S21" s="194">
        <v>33279.980349155827</v>
      </c>
    </row>
    <row r="22" spans="1:19" s="200" customFormat="1" ht="31.5" customHeight="1">
      <c r="A22" s="191" t="s">
        <v>1185</v>
      </c>
      <c r="B22" s="192">
        <v>1</v>
      </c>
      <c r="C22" s="192">
        <v>1.1000000000000001</v>
      </c>
      <c r="D22" s="192" t="s">
        <v>875</v>
      </c>
      <c r="E22" s="192" t="s">
        <v>876</v>
      </c>
      <c r="F22" s="192">
        <v>5</v>
      </c>
      <c r="G22" s="192" t="s">
        <v>890</v>
      </c>
      <c r="H22" s="192">
        <v>2</v>
      </c>
      <c r="I22" s="192">
        <v>2.6</v>
      </c>
      <c r="J22" s="192" t="s">
        <v>891</v>
      </c>
      <c r="K22" s="193" t="s">
        <v>197</v>
      </c>
      <c r="L22" s="192" t="s">
        <v>196</v>
      </c>
      <c r="M22" s="192">
        <v>0</v>
      </c>
      <c r="N22" s="192">
        <v>25</v>
      </c>
      <c r="O22" s="191" t="s">
        <v>754</v>
      </c>
      <c r="P22" s="192" t="s">
        <v>901</v>
      </c>
      <c r="Q22" s="192">
        <v>1</v>
      </c>
      <c r="R22" s="192">
        <v>12</v>
      </c>
      <c r="S22" s="194">
        <v>54079.968067378213</v>
      </c>
    </row>
    <row r="23" spans="1:19" s="200" customFormat="1" ht="31.5" customHeight="1">
      <c r="A23" s="191" t="s">
        <v>1185</v>
      </c>
      <c r="B23" s="192">
        <v>1</v>
      </c>
      <c r="C23" s="192">
        <v>1.1000000000000001</v>
      </c>
      <c r="D23" s="192" t="s">
        <v>875</v>
      </c>
      <c r="E23" s="192" t="s">
        <v>876</v>
      </c>
      <c r="F23" s="192">
        <v>5</v>
      </c>
      <c r="G23" s="192" t="s">
        <v>890</v>
      </c>
      <c r="H23" s="192">
        <v>2</v>
      </c>
      <c r="I23" s="192">
        <v>2.6</v>
      </c>
      <c r="J23" s="192" t="s">
        <v>891</v>
      </c>
      <c r="K23" s="193" t="s">
        <v>197</v>
      </c>
      <c r="L23" s="192" t="s">
        <v>196</v>
      </c>
      <c r="M23" s="192">
        <v>0</v>
      </c>
      <c r="N23" s="192">
        <v>25</v>
      </c>
      <c r="O23" s="191" t="s">
        <v>754</v>
      </c>
      <c r="P23" s="192" t="s">
        <v>902</v>
      </c>
      <c r="Q23" s="192">
        <v>1</v>
      </c>
      <c r="R23" s="192">
        <v>12</v>
      </c>
      <c r="S23" s="194">
        <v>14559.991402755673</v>
      </c>
    </row>
    <row r="24" spans="1:19" s="200" customFormat="1" ht="31.5" customHeight="1">
      <c r="A24" s="191" t="s">
        <v>1185</v>
      </c>
      <c r="B24" s="192">
        <v>1</v>
      </c>
      <c r="C24" s="192">
        <v>1.1000000000000001</v>
      </c>
      <c r="D24" s="192" t="s">
        <v>875</v>
      </c>
      <c r="E24" s="192" t="s">
        <v>876</v>
      </c>
      <c r="F24" s="192">
        <v>5</v>
      </c>
      <c r="G24" s="192" t="s">
        <v>890</v>
      </c>
      <c r="H24" s="192">
        <v>2</v>
      </c>
      <c r="I24" s="192">
        <v>2.6</v>
      </c>
      <c r="J24" s="192" t="s">
        <v>891</v>
      </c>
      <c r="K24" s="193" t="s">
        <v>197</v>
      </c>
      <c r="L24" s="192" t="s">
        <v>196</v>
      </c>
      <c r="M24" s="192">
        <v>0</v>
      </c>
      <c r="N24" s="192">
        <v>25</v>
      </c>
      <c r="O24" s="191" t="s">
        <v>754</v>
      </c>
      <c r="P24" s="192" t="s">
        <v>1187</v>
      </c>
      <c r="Q24" s="192">
        <v>1</v>
      </c>
      <c r="R24" s="192">
        <v>12</v>
      </c>
      <c r="S24" s="194">
        <v>5615.9966839200451</v>
      </c>
    </row>
    <row r="25" spans="1:19" s="200" customFormat="1" ht="31.5" customHeight="1">
      <c r="A25" s="191" t="s">
        <v>1185</v>
      </c>
      <c r="B25" s="192">
        <v>1</v>
      </c>
      <c r="C25" s="192">
        <v>1.1000000000000001</v>
      </c>
      <c r="D25" s="192" t="s">
        <v>875</v>
      </c>
      <c r="E25" s="192" t="s">
        <v>876</v>
      </c>
      <c r="F25" s="192">
        <v>5</v>
      </c>
      <c r="G25" s="192" t="s">
        <v>890</v>
      </c>
      <c r="H25" s="192">
        <v>2</v>
      </c>
      <c r="I25" s="192">
        <v>2.6</v>
      </c>
      <c r="J25" s="192" t="s">
        <v>891</v>
      </c>
      <c r="K25" s="193" t="s">
        <v>197</v>
      </c>
      <c r="L25" s="192" t="s">
        <v>196</v>
      </c>
      <c r="M25" s="192">
        <v>0</v>
      </c>
      <c r="N25" s="192">
        <v>25</v>
      </c>
      <c r="O25" s="191" t="s">
        <v>754</v>
      </c>
      <c r="P25" s="192" t="s">
        <v>1186</v>
      </c>
      <c r="Q25" s="192">
        <v>1</v>
      </c>
      <c r="R25" s="192">
        <v>12</v>
      </c>
      <c r="S25" s="194">
        <v>1039.9993859111196</v>
      </c>
    </row>
    <row r="26" spans="1:19" s="200" customFormat="1" ht="31.5" customHeight="1">
      <c r="A26" s="191" t="s">
        <v>1185</v>
      </c>
      <c r="B26" s="192">
        <v>1</v>
      </c>
      <c r="C26" s="192">
        <v>1.1000000000000001</v>
      </c>
      <c r="D26" s="192" t="s">
        <v>875</v>
      </c>
      <c r="E26" s="192" t="s">
        <v>876</v>
      </c>
      <c r="F26" s="192">
        <v>5</v>
      </c>
      <c r="G26" s="192" t="s">
        <v>890</v>
      </c>
      <c r="H26" s="192">
        <v>2</v>
      </c>
      <c r="I26" s="192">
        <v>2.6</v>
      </c>
      <c r="J26" s="192" t="s">
        <v>891</v>
      </c>
      <c r="K26" s="193" t="s">
        <v>197</v>
      </c>
      <c r="L26" s="192" t="s">
        <v>196</v>
      </c>
      <c r="M26" s="192">
        <v>0</v>
      </c>
      <c r="N26" s="192">
        <v>25</v>
      </c>
      <c r="O26" s="191" t="s">
        <v>754</v>
      </c>
      <c r="P26" s="192" t="s">
        <v>1184</v>
      </c>
      <c r="Q26" s="192">
        <v>1</v>
      </c>
      <c r="R26" s="192">
        <v>12</v>
      </c>
      <c r="S26" s="194">
        <v>831.99950872889565</v>
      </c>
    </row>
    <row r="27" spans="1:19" s="200" customFormat="1" ht="12.75">
      <c r="A27" s="191"/>
      <c r="B27" s="192"/>
      <c r="C27" s="192"/>
      <c r="D27" s="192"/>
      <c r="E27" s="192"/>
      <c r="F27" s="192"/>
      <c r="G27" s="192"/>
      <c r="H27" s="192"/>
      <c r="I27" s="192"/>
      <c r="J27" s="192"/>
      <c r="K27" s="193"/>
      <c r="L27" s="192"/>
      <c r="M27" s="192"/>
      <c r="N27" s="192"/>
      <c r="O27" s="191"/>
      <c r="P27" s="192"/>
      <c r="Q27" s="192"/>
      <c r="R27" s="496" t="s">
        <v>1183</v>
      </c>
      <c r="S27" s="495">
        <f>SUM(S10:S26)</f>
        <v>194699.6994355855</v>
      </c>
    </row>
    <row r="28" spans="1:19">
      <c r="A28" s="195"/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6" t="s">
        <v>904</v>
      </c>
      <c r="S28" s="197">
        <f>+S27+S8</f>
        <v>31123259.699435584</v>
      </c>
    </row>
  </sheetData>
  <mergeCells count="9">
    <mergeCell ref="B1:S1"/>
    <mergeCell ref="B2:S2"/>
    <mergeCell ref="B3:S3"/>
    <mergeCell ref="A5:A6"/>
    <mergeCell ref="B5:E5"/>
    <mergeCell ref="F5:G5"/>
    <mergeCell ref="H5:J5"/>
    <mergeCell ref="K5:L5"/>
    <mergeCell ref="A4:S4"/>
  </mergeCells>
  <printOptions horizontalCentered="1"/>
  <pageMargins left="0.78740157480314965" right="0.19685039370078741" top="0.39370078740157483" bottom="0.19685039370078741" header="3.937007874015748E-2" footer="3.937007874015748E-2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8D0505"/>
  </sheetPr>
  <dimension ref="A1:AM95"/>
  <sheetViews>
    <sheetView tabSelected="1" view="pageBreakPreview" topLeftCell="F1" zoomScale="60" zoomScaleNormal="90" workbookViewId="0">
      <selection activeCell="Q14" sqref="Q14"/>
    </sheetView>
  </sheetViews>
  <sheetFormatPr baseColWidth="10" defaultColWidth="14.42578125" defaultRowHeight="15" customHeight="1"/>
  <cols>
    <col min="1" max="1" width="4.7109375" style="76" customWidth="1"/>
    <col min="2" max="2" width="5" style="76" customWidth="1"/>
    <col min="3" max="3" width="33.7109375" style="121" customWidth="1"/>
    <col min="4" max="4" width="19.85546875" style="76" customWidth="1"/>
    <col min="5" max="5" width="10.28515625" style="76" customWidth="1"/>
    <col min="6" max="6" width="10.7109375" style="76" customWidth="1"/>
    <col min="7" max="7" width="10.85546875" style="76" customWidth="1"/>
    <col min="8" max="9" width="9.140625" style="76" customWidth="1"/>
    <col min="10" max="10" width="10" style="76" customWidth="1"/>
    <col min="11" max="11" width="10.42578125" style="76" customWidth="1"/>
    <col min="12" max="16" width="9.140625" style="76" customWidth="1"/>
    <col min="17" max="17" width="9.140625" style="131" customWidth="1"/>
    <col min="18" max="19" width="17.28515625" style="131" customWidth="1"/>
    <col min="20" max="20" width="17.85546875" style="131" customWidth="1"/>
    <col min="21" max="21" width="20.42578125" style="76" customWidth="1"/>
    <col min="22" max="22" width="11.7109375" style="76" customWidth="1"/>
    <col min="23" max="23" width="11.85546875" style="76" customWidth="1"/>
    <col min="24" max="24" width="9.42578125" style="76" customWidth="1"/>
    <col min="25" max="25" width="10.85546875" style="76" customWidth="1"/>
    <col min="26" max="26" width="9.7109375" style="76" customWidth="1"/>
    <col min="27" max="27" width="11.5703125" style="76" customWidth="1"/>
    <col min="28" max="28" width="11.7109375" style="76" customWidth="1"/>
    <col min="29" max="29" width="11.140625" style="76" customWidth="1"/>
    <col min="30" max="30" width="9.7109375" style="76" customWidth="1"/>
    <col min="31" max="31" width="10.85546875" style="76" customWidth="1"/>
    <col min="32" max="32" width="9.7109375" style="76" customWidth="1"/>
    <col min="33" max="33" width="11.28515625" style="76" customWidth="1"/>
    <col min="34" max="34" width="9.7109375" style="76" customWidth="1"/>
    <col min="35" max="35" width="23.5703125" style="76" customWidth="1"/>
    <col min="36" max="36" width="31.7109375" style="129" customWidth="1"/>
    <col min="37" max="16384" width="14.42578125" style="76"/>
  </cols>
  <sheetData>
    <row r="1" spans="1:39" ht="26.25">
      <c r="A1" s="447"/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447"/>
      <c r="AC1" s="447"/>
      <c r="AD1" s="447"/>
      <c r="AE1" s="447"/>
      <c r="AF1" s="447"/>
      <c r="AG1" s="447"/>
      <c r="AH1" s="447"/>
      <c r="AI1" s="447"/>
      <c r="AJ1" s="447"/>
    </row>
    <row r="2" spans="1:39" ht="39.950000000000003" customHeight="1">
      <c r="A2" s="448" t="s">
        <v>981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</row>
    <row r="3" spans="1:39" ht="15.75" customHeight="1">
      <c r="A3" s="449" t="s">
        <v>917</v>
      </c>
      <c r="B3" s="449"/>
      <c r="C3" s="449"/>
      <c r="D3" s="449" t="s">
        <v>908</v>
      </c>
      <c r="E3" s="450" t="s">
        <v>864</v>
      </c>
      <c r="F3" s="451"/>
      <c r="G3" s="452"/>
      <c r="H3" s="450" t="s">
        <v>865</v>
      </c>
      <c r="I3" s="451"/>
      <c r="J3" s="451"/>
      <c r="K3" s="452"/>
      <c r="L3" s="456" t="s">
        <v>916</v>
      </c>
      <c r="M3" s="457"/>
      <c r="N3" s="457"/>
      <c r="O3" s="457"/>
      <c r="P3" s="457"/>
      <c r="Q3" s="458"/>
      <c r="R3" s="462" t="s">
        <v>882</v>
      </c>
      <c r="S3" s="462" t="s">
        <v>919</v>
      </c>
      <c r="T3" s="462" t="s">
        <v>920</v>
      </c>
      <c r="U3" s="449" t="s">
        <v>921</v>
      </c>
      <c r="V3" s="449" t="s">
        <v>873</v>
      </c>
      <c r="W3" s="449" t="s">
        <v>922</v>
      </c>
      <c r="X3" s="449" t="s">
        <v>923</v>
      </c>
      <c r="Y3" s="449" t="s">
        <v>888</v>
      </c>
      <c r="Z3" s="449" t="s">
        <v>924</v>
      </c>
      <c r="AA3" s="449"/>
      <c r="AB3" s="449"/>
      <c r="AC3" s="449"/>
      <c r="AD3" s="449"/>
      <c r="AE3" s="449"/>
      <c r="AF3" s="449"/>
      <c r="AG3" s="449"/>
      <c r="AH3" s="449"/>
      <c r="AI3" s="449" t="s">
        <v>925</v>
      </c>
      <c r="AJ3" s="449" t="s">
        <v>926</v>
      </c>
    </row>
    <row r="4" spans="1:39" ht="15.75">
      <c r="A4" s="449"/>
      <c r="B4" s="449"/>
      <c r="C4" s="449"/>
      <c r="D4" s="449"/>
      <c r="E4" s="453"/>
      <c r="F4" s="454"/>
      <c r="G4" s="455"/>
      <c r="H4" s="453"/>
      <c r="I4" s="454"/>
      <c r="J4" s="454"/>
      <c r="K4" s="455"/>
      <c r="L4" s="459"/>
      <c r="M4" s="460"/>
      <c r="N4" s="460"/>
      <c r="O4" s="460"/>
      <c r="P4" s="460"/>
      <c r="Q4" s="461"/>
      <c r="R4" s="463"/>
      <c r="S4" s="314"/>
      <c r="T4" s="314"/>
      <c r="U4" s="449"/>
      <c r="V4" s="449"/>
      <c r="W4" s="449"/>
      <c r="X4" s="449"/>
      <c r="Y4" s="449"/>
      <c r="Z4" s="449" t="s">
        <v>866</v>
      </c>
      <c r="AA4" s="449"/>
      <c r="AB4" s="449" t="s">
        <v>867</v>
      </c>
      <c r="AC4" s="449"/>
      <c r="AD4" s="449" t="s">
        <v>868</v>
      </c>
      <c r="AE4" s="449"/>
      <c r="AF4" s="449" t="s">
        <v>869</v>
      </c>
      <c r="AG4" s="449"/>
      <c r="AH4" s="449"/>
      <c r="AI4" s="449"/>
      <c r="AJ4" s="449"/>
    </row>
    <row r="5" spans="1:39" ht="25.5">
      <c r="A5" s="449"/>
      <c r="B5" s="449"/>
      <c r="C5" s="449"/>
      <c r="D5" s="449"/>
      <c r="E5" s="77" t="s">
        <v>909</v>
      </c>
      <c r="F5" s="77" t="s">
        <v>910</v>
      </c>
      <c r="G5" s="212" t="s">
        <v>911</v>
      </c>
      <c r="H5" s="77" t="s">
        <v>912</v>
      </c>
      <c r="I5" s="77" t="s">
        <v>913</v>
      </c>
      <c r="J5" s="77" t="s">
        <v>914</v>
      </c>
      <c r="K5" s="77" t="s">
        <v>915</v>
      </c>
      <c r="L5" s="78">
        <v>2000</v>
      </c>
      <c r="M5" s="78">
        <v>3000</v>
      </c>
      <c r="N5" s="78">
        <v>4000</v>
      </c>
      <c r="O5" s="78">
        <v>5000</v>
      </c>
      <c r="P5" s="78">
        <v>6000</v>
      </c>
      <c r="Q5" s="79" t="s">
        <v>184</v>
      </c>
      <c r="R5" s="464"/>
      <c r="S5" s="315"/>
      <c r="T5" s="315"/>
      <c r="U5" s="449"/>
      <c r="V5" s="449"/>
      <c r="W5" s="449"/>
      <c r="X5" s="449"/>
      <c r="Y5" s="449"/>
      <c r="Z5" s="80" t="s">
        <v>870</v>
      </c>
      <c r="AA5" s="80" t="s">
        <v>871</v>
      </c>
      <c r="AB5" s="80" t="s">
        <v>870</v>
      </c>
      <c r="AC5" s="80" t="s">
        <v>871</v>
      </c>
      <c r="AD5" s="80" t="s">
        <v>870</v>
      </c>
      <c r="AE5" s="80" t="s">
        <v>871</v>
      </c>
      <c r="AF5" s="80" t="s">
        <v>870</v>
      </c>
      <c r="AG5" s="80" t="s">
        <v>871</v>
      </c>
      <c r="AH5" s="80" t="s">
        <v>184</v>
      </c>
      <c r="AI5" s="449"/>
      <c r="AJ5" s="449"/>
    </row>
    <row r="6" spans="1:39" ht="229.5" customHeight="1">
      <c r="A6" s="81" t="s">
        <v>887</v>
      </c>
      <c r="B6" s="82"/>
      <c r="C6" s="232" t="s">
        <v>1028</v>
      </c>
      <c r="D6" s="161" t="s">
        <v>879</v>
      </c>
      <c r="E6" s="162">
        <v>2</v>
      </c>
      <c r="F6" s="162">
        <v>2.1</v>
      </c>
      <c r="G6" s="162" t="s">
        <v>993</v>
      </c>
      <c r="H6" s="162">
        <v>1</v>
      </c>
      <c r="I6" s="162">
        <v>1.2</v>
      </c>
      <c r="J6" s="162" t="s">
        <v>875</v>
      </c>
      <c r="K6" s="162" t="s">
        <v>883</v>
      </c>
      <c r="L6" s="186">
        <v>85291.764037735746</v>
      </c>
      <c r="M6" s="186">
        <v>0</v>
      </c>
      <c r="N6" s="186">
        <v>30928560</v>
      </c>
      <c r="O6" s="186">
        <v>1871.9988946400154</v>
      </c>
      <c r="P6" s="186">
        <v>0</v>
      </c>
      <c r="Q6" s="187">
        <v>31015723.762932375</v>
      </c>
      <c r="R6" s="163" t="s">
        <v>877</v>
      </c>
      <c r="S6" s="233" t="s">
        <v>1029</v>
      </c>
      <c r="T6" s="233" t="s">
        <v>1041</v>
      </c>
      <c r="U6" s="233" t="s">
        <v>1042</v>
      </c>
      <c r="V6" s="213" t="s">
        <v>960</v>
      </c>
      <c r="W6" s="165" t="s">
        <v>878</v>
      </c>
      <c r="X6" s="164">
        <v>0.8</v>
      </c>
      <c r="Y6" s="165" t="s">
        <v>979</v>
      </c>
      <c r="Z6" s="166">
        <v>0</v>
      </c>
      <c r="AA6" s="167">
        <v>0</v>
      </c>
      <c r="AB6" s="166">
        <v>0</v>
      </c>
      <c r="AC6" s="84">
        <v>0</v>
      </c>
      <c r="AD6" s="166">
        <v>0</v>
      </c>
      <c r="AE6" s="167">
        <v>0</v>
      </c>
      <c r="AF6" s="166">
        <v>1</v>
      </c>
      <c r="AG6" s="166">
        <v>1</v>
      </c>
      <c r="AH6" s="167">
        <v>1</v>
      </c>
      <c r="AI6" s="167" t="s">
        <v>881</v>
      </c>
      <c r="AJ6" s="234" t="s">
        <v>1030</v>
      </c>
    </row>
    <row r="7" spans="1:39" ht="262.5" customHeight="1">
      <c r="A7" s="243" t="s">
        <v>918</v>
      </c>
      <c r="B7" s="244"/>
      <c r="C7" s="232" t="s">
        <v>1018</v>
      </c>
      <c r="D7" s="161" t="s">
        <v>879</v>
      </c>
      <c r="E7" s="162">
        <v>2</v>
      </c>
      <c r="F7" s="162">
        <v>2.1</v>
      </c>
      <c r="G7" s="162" t="s">
        <v>993</v>
      </c>
      <c r="H7" s="162">
        <v>1</v>
      </c>
      <c r="I7" s="162">
        <v>1.2</v>
      </c>
      <c r="J7" s="162" t="s">
        <v>875</v>
      </c>
      <c r="K7" s="162" t="s">
        <v>883</v>
      </c>
      <c r="L7" s="186">
        <v>85291.764037735746</v>
      </c>
      <c r="M7" s="186">
        <v>0</v>
      </c>
      <c r="N7" s="186">
        <v>30928560</v>
      </c>
      <c r="O7" s="186">
        <v>1871.9988946400154</v>
      </c>
      <c r="P7" s="186">
        <v>0</v>
      </c>
      <c r="Q7" s="187">
        <v>31015723.762932375</v>
      </c>
      <c r="R7" s="163" t="s">
        <v>877</v>
      </c>
      <c r="S7" s="233" t="s">
        <v>1031</v>
      </c>
      <c r="T7" s="233" t="s">
        <v>1043</v>
      </c>
      <c r="U7" s="233" t="s">
        <v>1044</v>
      </c>
      <c r="V7" s="213" t="s">
        <v>960</v>
      </c>
      <c r="W7" s="165" t="str">
        <f>+W6</f>
        <v>Anual</v>
      </c>
      <c r="X7" s="164">
        <v>0.8</v>
      </c>
      <c r="Y7" s="165" t="s">
        <v>979</v>
      </c>
      <c r="Z7" s="166">
        <v>0</v>
      </c>
      <c r="AA7" s="167">
        <v>0</v>
      </c>
      <c r="AB7" s="166">
        <v>0</v>
      </c>
      <c r="AC7" s="84">
        <v>0</v>
      </c>
      <c r="AD7" s="166">
        <v>0</v>
      </c>
      <c r="AE7" s="167">
        <v>0</v>
      </c>
      <c r="AF7" s="166">
        <v>1</v>
      </c>
      <c r="AG7" s="166">
        <v>1</v>
      </c>
      <c r="AH7" s="167">
        <v>1</v>
      </c>
      <c r="AI7" s="167" t="s">
        <v>881</v>
      </c>
      <c r="AJ7" s="276" t="s">
        <v>1057</v>
      </c>
      <c r="AM7" s="83"/>
    </row>
    <row r="8" spans="1:39" ht="284.25" customHeight="1">
      <c r="A8" s="445" t="s">
        <v>874</v>
      </c>
      <c r="B8" s="266">
        <v>1</v>
      </c>
      <c r="C8" s="246" t="s">
        <v>1045</v>
      </c>
      <c r="D8" s="247" t="s">
        <v>879</v>
      </c>
      <c r="E8" s="248">
        <v>2</v>
      </c>
      <c r="F8" s="248">
        <v>2.1</v>
      </c>
      <c r="G8" s="248" t="s">
        <v>993</v>
      </c>
      <c r="H8" s="248">
        <v>1</v>
      </c>
      <c r="I8" s="248">
        <v>1.2</v>
      </c>
      <c r="J8" s="248" t="s">
        <v>875</v>
      </c>
      <c r="K8" s="248" t="s">
        <v>883</v>
      </c>
      <c r="L8" s="236">
        <v>85291.764037735746</v>
      </c>
      <c r="M8" s="236">
        <v>0</v>
      </c>
      <c r="N8" s="236">
        <v>30928560</v>
      </c>
      <c r="O8" s="236">
        <v>1871.9988946400154</v>
      </c>
      <c r="P8" s="236">
        <v>0</v>
      </c>
      <c r="Q8" s="237">
        <v>31015723.762932375</v>
      </c>
      <c r="R8" s="238" t="s">
        <v>877</v>
      </c>
      <c r="S8" s="249" t="s">
        <v>1034</v>
      </c>
      <c r="T8" s="249" t="s">
        <v>1058</v>
      </c>
      <c r="U8" s="249" t="s">
        <v>1059</v>
      </c>
      <c r="V8" s="250" t="s">
        <v>960</v>
      </c>
      <c r="W8" s="251" t="s">
        <v>1060</v>
      </c>
      <c r="X8" s="252">
        <v>0.8</v>
      </c>
      <c r="Y8" s="251" t="s">
        <v>980</v>
      </c>
      <c r="Z8" s="170">
        <v>0</v>
      </c>
      <c r="AA8" s="253">
        <v>0</v>
      </c>
      <c r="AB8" s="170">
        <v>0</v>
      </c>
      <c r="AC8" s="169">
        <v>0</v>
      </c>
      <c r="AD8" s="170">
        <v>0</v>
      </c>
      <c r="AE8" s="253">
        <v>0</v>
      </c>
      <c r="AF8" s="170">
        <v>1</v>
      </c>
      <c r="AG8" s="170">
        <v>1</v>
      </c>
      <c r="AH8" s="253">
        <v>1</v>
      </c>
      <c r="AI8" s="253" t="s">
        <v>881</v>
      </c>
      <c r="AJ8" s="277" t="s">
        <v>1035</v>
      </c>
    </row>
    <row r="9" spans="1:39" ht="262.5" customHeight="1">
      <c r="A9" s="446"/>
      <c r="B9" s="267">
        <v>2</v>
      </c>
      <c r="C9" s="246" t="s">
        <v>1046</v>
      </c>
      <c r="D9" s="247" t="s">
        <v>879</v>
      </c>
      <c r="E9" s="248">
        <v>2</v>
      </c>
      <c r="F9" s="248">
        <v>2.1</v>
      </c>
      <c r="G9" s="248" t="s">
        <v>993</v>
      </c>
      <c r="H9" s="248">
        <v>1</v>
      </c>
      <c r="I9" s="248">
        <v>1.2</v>
      </c>
      <c r="J9" s="248" t="s">
        <v>875</v>
      </c>
      <c r="K9" s="248" t="s">
        <v>883</v>
      </c>
      <c r="L9" s="236">
        <v>85291.764037735746</v>
      </c>
      <c r="M9" s="236">
        <v>0</v>
      </c>
      <c r="N9" s="236">
        <v>0</v>
      </c>
      <c r="O9" s="236">
        <v>1871.9988946400154</v>
      </c>
      <c r="P9" s="236">
        <v>0</v>
      </c>
      <c r="Q9" s="237">
        <v>87163.762932375757</v>
      </c>
      <c r="R9" s="238" t="s">
        <v>877</v>
      </c>
      <c r="S9" s="249" t="s">
        <v>1051</v>
      </c>
      <c r="T9" s="249" t="s">
        <v>1047</v>
      </c>
      <c r="U9" s="249" t="s">
        <v>1050</v>
      </c>
      <c r="V9" s="250" t="s">
        <v>960</v>
      </c>
      <c r="W9" s="251" t="s">
        <v>1060</v>
      </c>
      <c r="X9" s="252">
        <v>0.8</v>
      </c>
      <c r="Y9" s="251" t="s">
        <v>979</v>
      </c>
      <c r="Z9" s="170">
        <v>0</v>
      </c>
      <c r="AA9" s="253">
        <v>0</v>
      </c>
      <c r="AB9" s="170">
        <v>0</v>
      </c>
      <c r="AC9" s="169">
        <v>0</v>
      </c>
      <c r="AD9" s="170">
        <v>0</v>
      </c>
      <c r="AE9" s="253">
        <v>0</v>
      </c>
      <c r="AF9" s="170">
        <v>1</v>
      </c>
      <c r="AG9" s="170">
        <v>1</v>
      </c>
      <c r="AH9" s="253">
        <v>1</v>
      </c>
      <c r="AI9" s="253" t="s">
        <v>881</v>
      </c>
      <c r="AJ9" s="278" t="s">
        <v>947</v>
      </c>
    </row>
    <row r="10" spans="1:39" ht="369" customHeight="1">
      <c r="A10" s="245"/>
      <c r="B10" s="85">
        <v>1.1000000000000001</v>
      </c>
      <c r="C10" s="242" t="s">
        <v>1048</v>
      </c>
      <c r="D10" s="172" t="s">
        <v>879</v>
      </c>
      <c r="E10" s="268">
        <v>2</v>
      </c>
      <c r="F10" s="268">
        <v>2.1</v>
      </c>
      <c r="G10" s="268" t="s">
        <v>993</v>
      </c>
      <c r="H10" s="268">
        <v>1</v>
      </c>
      <c r="I10" s="268">
        <v>1.2</v>
      </c>
      <c r="J10" s="268" t="s">
        <v>875</v>
      </c>
      <c r="K10" s="268" t="s">
        <v>883</v>
      </c>
      <c r="L10" s="269" t="e">
        <f>+#REF!</f>
        <v>#REF!</v>
      </c>
      <c r="M10" s="269" t="e">
        <f>+#REF!</f>
        <v>#REF!</v>
      </c>
      <c r="N10" s="269" t="e">
        <f>+#REF!</f>
        <v>#REF!</v>
      </c>
      <c r="O10" s="269" t="e">
        <f>+#REF!</f>
        <v>#REF!</v>
      </c>
      <c r="P10" s="269" t="e">
        <f>+#REF!</f>
        <v>#REF!</v>
      </c>
      <c r="Q10" s="270" t="e">
        <f t="shared" ref="Q6:Q14" si="0">SUM(L10:P10)</f>
        <v>#REF!</v>
      </c>
      <c r="R10" s="271" t="s">
        <v>877</v>
      </c>
      <c r="S10" s="272" t="s">
        <v>1038</v>
      </c>
      <c r="T10" s="273" t="s">
        <v>1052</v>
      </c>
      <c r="U10" s="273" t="s">
        <v>1053</v>
      </c>
      <c r="V10" s="214" t="s">
        <v>961</v>
      </c>
      <c r="W10" s="175" t="s">
        <v>880</v>
      </c>
      <c r="X10" s="274">
        <v>0.8</v>
      </c>
      <c r="Y10" s="175" t="s">
        <v>966</v>
      </c>
      <c r="Z10" s="84">
        <v>0.1</v>
      </c>
      <c r="AA10" s="84">
        <v>0.1</v>
      </c>
      <c r="AB10" s="84">
        <v>0.4</v>
      </c>
      <c r="AC10" s="84">
        <v>0.4</v>
      </c>
      <c r="AD10" s="84">
        <v>0.7</v>
      </c>
      <c r="AE10" s="84">
        <v>0.7</v>
      </c>
      <c r="AF10" s="176">
        <v>1</v>
      </c>
      <c r="AG10" s="84">
        <v>1</v>
      </c>
      <c r="AH10" s="84">
        <v>1</v>
      </c>
      <c r="AI10" s="172" t="s">
        <v>881</v>
      </c>
      <c r="AJ10" s="275" t="s">
        <v>946</v>
      </c>
    </row>
    <row r="11" spans="1:39" s="254" customFormat="1" ht="248.25" customHeight="1">
      <c r="A11" s="465"/>
      <c r="B11" s="470">
        <v>1.2</v>
      </c>
      <c r="C11" s="468" t="s">
        <v>1049</v>
      </c>
      <c r="D11" s="472" t="s">
        <v>879</v>
      </c>
      <c r="E11" s="168">
        <v>2</v>
      </c>
      <c r="F11" s="168">
        <v>2.1</v>
      </c>
      <c r="G11" s="168" t="s">
        <v>993</v>
      </c>
      <c r="H11" s="168">
        <v>1</v>
      </c>
      <c r="I11" s="168">
        <v>1.2</v>
      </c>
      <c r="J11" s="168" t="s">
        <v>875</v>
      </c>
      <c r="K11" s="168" t="s">
        <v>883</v>
      </c>
      <c r="L11" s="188">
        <v>85291.764037735746</v>
      </c>
      <c r="M11" s="188">
        <v>0</v>
      </c>
      <c r="N11" s="189">
        <v>0</v>
      </c>
      <c r="O11" s="189">
        <v>1871.9988946400154</v>
      </c>
      <c r="P11" s="189">
        <v>0</v>
      </c>
      <c r="Q11" s="190">
        <v>87163.762932375757</v>
      </c>
      <c r="R11" s="227" t="s">
        <v>877</v>
      </c>
      <c r="S11" s="171" t="s">
        <v>974</v>
      </c>
      <c r="T11" s="171" t="s">
        <v>1054</v>
      </c>
      <c r="U11" s="171" t="s">
        <v>975</v>
      </c>
      <c r="V11" s="214" t="s">
        <v>961</v>
      </c>
      <c r="W11" s="175" t="s">
        <v>880</v>
      </c>
      <c r="X11" s="164">
        <v>0.8</v>
      </c>
      <c r="Y11" s="173" t="s">
        <v>966</v>
      </c>
      <c r="Z11" s="84">
        <v>0.1</v>
      </c>
      <c r="AA11" s="84">
        <v>0.1</v>
      </c>
      <c r="AB11" s="84">
        <v>0.4</v>
      </c>
      <c r="AC11" s="84">
        <v>0.4</v>
      </c>
      <c r="AD11" s="84">
        <v>0.7</v>
      </c>
      <c r="AE11" s="84">
        <v>0.7</v>
      </c>
      <c r="AF11" s="176">
        <v>1</v>
      </c>
      <c r="AG11" s="84">
        <v>1</v>
      </c>
      <c r="AH11" s="84">
        <v>1</v>
      </c>
      <c r="AI11" s="172" t="s">
        <v>881</v>
      </c>
      <c r="AJ11" s="177" t="s">
        <v>945</v>
      </c>
    </row>
    <row r="12" spans="1:39" s="254" customFormat="1" ht="219.75" customHeight="1">
      <c r="A12" s="465"/>
      <c r="B12" s="471"/>
      <c r="C12" s="469"/>
      <c r="D12" s="473"/>
      <c r="E12" s="168">
        <v>2</v>
      </c>
      <c r="F12" s="168">
        <v>2.1</v>
      </c>
      <c r="G12" s="168" t="s">
        <v>993</v>
      </c>
      <c r="H12" s="168">
        <v>1</v>
      </c>
      <c r="I12" s="168">
        <v>1.2</v>
      </c>
      <c r="J12" s="168" t="s">
        <v>875</v>
      </c>
      <c r="K12" s="168" t="s">
        <v>883</v>
      </c>
      <c r="L12" s="188">
        <v>0</v>
      </c>
      <c r="M12" s="188">
        <v>107535.93650320977</v>
      </c>
      <c r="N12" s="189">
        <v>0</v>
      </c>
      <c r="O12" s="189">
        <v>1871.9988946400154</v>
      </c>
      <c r="P12" s="189">
        <v>0</v>
      </c>
      <c r="Q12" s="190">
        <v>109407.93539784978</v>
      </c>
      <c r="R12" s="227" t="s">
        <v>877</v>
      </c>
      <c r="S12" s="171" t="s">
        <v>962</v>
      </c>
      <c r="T12" s="171" t="s">
        <v>976</v>
      </c>
      <c r="U12" s="171" t="s">
        <v>963</v>
      </c>
      <c r="V12" s="214" t="s">
        <v>960</v>
      </c>
      <c r="W12" s="175" t="s">
        <v>880</v>
      </c>
      <c r="X12" s="164">
        <v>0.8</v>
      </c>
      <c r="Y12" s="173" t="s">
        <v>967</v>
      </c>
      <c r="Z12" s="84">
        <v>0.1</v>
      </c>
      <c r="AA12" s="84">
        <v>0.1</v>
      </c>
      <c r="AB12" s="84">
        <v>0.4</v>
      </c>
      <c r="AC12" s="84">
        <v>0.4</v>
      </c>
      <c r="AD12" s="84">
        <v>0.7</v>
      </c>
      <c r="AE12" s="84">
        <v>0.7</v>
      </c>
      <c r="AF12" s="176">
        <v>1</v>
      </c>
      <c r="AG12" s="84">
        <v>1</v>
      </c>
      <c r="AH12" s="84">
        <v>1</v>
      </c>
      <c r="AI12" s="172" t="s">
        <v>881</v>
      </c>
      <c r="AJ12" s="177" t="s">
        <v>970</v>
      </c>
    </row>
    <row r="13" spans="1:39" s="254" customFormat="1" ht="267" customHeight="1">
      <c r="A13" s="465"/>
      <c r="B13" s="479">
        <v>2.1</v>
      </c>
      <c r="C13" s="468" t="s">
        <v>959</v>
      </c>
      <c r="D13" s="472" t="s">
        <v>879</v>
      </c>
      <c r="E13" s="168">
        <v>2</v>
      </c>
      <c r="F13" s="168">
        <v>2.1</v>
      </c>
      <c r="G13" s="168" t="s">
        <v>993</v>
      </c>
      <c r="H13" s="168">
        <v>1</v>
      </c>
      <c r="I13" s="168">
        <v>1.2</v>
      </c>
      <c r="J13" s="168" t="s">
        <v>875</v>
      </c>
      <c r="K13" s="168" t="s">
        <v>883</v>
      </c>
      <c r="L13" s="188">
        <f t="shared" ref="L6:L14" si="1">+L14</f>
        <v>0</v>
      </c>
      <c r="M13" s="188">
        <f t="shared" ref="M6:O14" si="2">+M14</f>
        <v>0</v>
      </c>
      <c r="N13" s="189">
        <f t="shared" si="2"/>
        <v>0</v>
      </c>
      <c r="O13" s="189">
        <f t="shared" si="2"/>
        <v>0</v>
      </c>
      <c r="P13" s="189">
        <f t="shared" ref="P6:P14" si="3">+P14</f>
        <v>0</v>
      </c>
      <c r="Q13" s="190">
        <f t="shared" si="0"/>
        <v>0</v>
      </c>
      <c r="R13" s="227" t="s">
        <v>877</v>
      </c>
      <c r="S13" s="171" t="s">
        <v>977</v>
      </c>
      <c r="T13" s="171" t="s">
        <v>1055</v>
      </c>
      <c r="U13" s="171" t="s">
        <v>1056</v>
      </c>
      <c r="V13" s="214" t="s">
        <v>961</v>
      </c>
      <c r="W13" s="175" t="s">
        <v>880</v>
      </c>
      <c r="X13" s="164">
        <v>0.8</v>
      </c>
      <c r="Y13" s="173" t="s">
        <v>966</v>
      </c>
      <c r="Z13" s="84">
        <v>0.1</v>
      </c>
      <c r="AA13" s="84">
        <v>0.1</v>
      </c>
      <c r="AB13" s="84">
        <v>0.4</v>
      </c>
      <c r="AC13" s="84">
        <v>0.4</v>
      </c>
      <c r="AD13" s="84">
        <v>0.7</v>
      </c>
      <c r="AE13" s="84">
        <v>0.7</v>
      </c>
      <c r="AF13" s="176">
        <v>1</v>
      </c>
      <c r="AG13" s="84">
        <v>1</v>
      </c>
      <c r="AH13" s="84">
        <v>1</v>
      </c>
      <c r="AI13" s="172" t="s">
        <v>881</v>
      </c>
      <c r="AJ13" s="177" t="s">
        <v>941</v>
      </c>
    </row>
    <row r="14" spans="1:39" s="254" customFormat="1" ht="276" customHeight="1">
      <c r="A14" s="465"/>
      <c r="B14" s="480"/>
      <c r="C14" s="469"/>
      <c r="D14" s="473"/>
      <c r="E14" s="168">
        <v>2</v>
      </c>
      <c r="F14" s="168">
        <v>2.1</v>
      </c>
      <c r="G14" s="168" t="s">
        <v>993</v>
      </c>
      <c r="H14" s="168">
        <v>1</v>
      </c>
      <c r="I14" s="168">
        <v>1.2</v>
      </c>
      <c r="J14" s="168" t="s">
        <v>875</v>
      </c>
      <c r="K14" s="168" t="s">
        <v>883</v>
      </c>
      <c r="L14" s="188">
        <f t="shared" si="1"/>
        <v>0</v>
      </c>
      <c r="M14" s="188">
        <f t="shared" si="2"/>
        <v>0</v>
      </c>
      <c r="N14" s="189">
        <f t="shared" si="2"/>
        <v>0</v>
      </c>
      <c r="O14" s="189">
        <f t="shared" si="2"/>
        <v>0</v>
      </c>
      <c r="P14" s="189">
        <f t="shared" si="3"/>
        <v>0</v>
      </c>
      <c r="Q14" s="190">
        <f t="shared" si="0"/>
        <v>0</v>
      </c>
      <c r="R14" s="239" t="s">
        <v>877</v>
      </c>
      <c r="S14" s="174" t="s">
        <v>964</v>
      </c>
      <c r="T14" s="171" t="s">
        <v>978</v>
      </c>
      <c r="U14" s="171" t="s">
        <v>965</v>
      </c>
      <c r="V14" s="214" t="s">
        <v>960</v>
      </c>
      <c r="W14" s="175" t="s">
        <v>880</v>
      </c>
      <c r="X14" s="164">
        <v>0.8</v>
      </c>
      <c r="Y14" s="173" t="s">
        <v>968</v>
      </c>
      <c r="Z14" s="84">
        <v>0.1</v>
      </c>
      <c r="AA14" s="84">
        <v>0.1</v>
      </c>
      <c r="AB14" s="84">
        <v>0.4</v>
      </c>
      <c r="AC14" s="84">
        <v>0.4</v>
      </c>
      <c r="AD14" s="84">
        <v>0.7</v>
      </c>
      <c r="AE14" s="84">
        <v>0.7</v>
      </c>
      <c r="AF14" s="176">
        <v>1</v>
      </c>
      <c r="AG14" s="84">
        <v>1</v>
      </c>
      <c r="AH14" s="84">
        <v>1</v>
      </c>
      <c r="AI14" s="172" t="s">
        <v>881</v>
      </c>
      <c r="AJ14" s="177" t="s">
        <v>939</v>
      </c>
    </row>
    <row r="15" spans="1:39" s="254" customFormat="1" ht="15.75" hidden="1">
      <c r="A15" s="255"/>
      <c r="B15" s="256"/>
      <c r="C15" s="257"/>
      <c r="D15" s="258"/>
      <c r="E15" s="258"/>
      <c r="F15" s="258"/>
      <c r="G15" s="258"/>
      <c r="H15" s="258"/>
      <c r="I15" s="258"/>
      <c r="J15" s="258"/>
      <c r="K15" s="258"/>
      <c r="L15" s="259"/>
      <c r="M15" s="259"/>
      <c r="N15" s="259"/>
      <c r="O15" s="259"/>
      <c r="P15" s="259"/>
      <c r="Q15" s="260"/>
      <c r="R15" s="260"/>
      <c r="S15" s="260"/>
      <c r="T15" s="260"/>
      <c r="U15" s="261"/>
      <c r="V15" s="256"/>
      <c r="W15" s="262"/>
      <c r="X15" s="263"/>
      <c r="Y15" s="262"/>
      <c r="Z15" s="262"/>
      <c r="AA15" s="262"/>
      <c r="AB15" s="263"/>
      <c r="AC15" s="263"/>
      <c r="AD15" s="263"/>
      <c r="AE15" s="263"/>
      <c r="AF15" s="263"/>
      <c r="AG15" s="263"/>
      <c r="AH15" s="263"/>
      <c r="AI15" s="256"/>
      <c r="AJ15" s="264"/>
    </row>
    <row r="16" spans="1:39" s="254" customFormat="1" ht="15.75" hidden="1">
      <c r="A16" s="255"/>
      <c r="B16" s="256"/>
      <c r="C16" s="265"/>
      <c r="D16" s="258"/>
      <c r="E16" s="258"/>
      <c r="F16" s="258"/>
      <c r="G16" s="258"/>
      <c r="H16" s="258"/>
      <c r="I16" s="258"/>
      <c r="J16" s="258"/>
      <c r="K16" s="258"/>
      <c r="L16" s="259"/>
      <c r="M16" s="259"/>
      <c r="N16" s="259"/>
      <c r="O16" s="259"/>
      <c r="P16" s="259"/>
      <c r="Q16" s="260"/>
      <c r="R16" s="260"/>
      <c r="S16" s="260"/>
      <c r="T16" s="260"/>
      <c r="U16" s="261"/>
      <c r="V16" s="256"/>
      <c r="W16" s="262"/>
      <c r="X16" s="263"/>
      <c r="Y16" s="262"/>
      <c r="Z16" s="262"/>
      <c r="AA16" s="262"/>
      <c r="AB16" s="263"/>
      <c r="AC16" s="263"/>
      <c r="AD16" s="263"/>
      <c r="AE16" s="263"/>
      <c r="AF16" s="263"/>
      <c r="AG16" s="263"/>
      <c r="AH16" s="263"/>
      <c r="AI16" s="256"/>
      <c r="AJ16" s="264"/>
    </row>
    <row r="17" spans="1:36" ht="27.75" hidden="1">
      <c r="A17" s="86"/>
      <c r="B17" s="87"/>
      <c r="C17" s="88"/>
      <c r="D17" s="89"/>
      <c r="E17" s="89"/>
      <c r="F17" s="89"/>
      <c r="G17" s="89"/>
      <c r="H17" s="89"/>
      <c r="I17" s="89"/>
      <c r="J17" s="89"/>
      <c r="K17" s="89"/>
      <c r="L17" s="90"/>
      <c r="M17" s="90"/>
      <c r="N17" s="90"/>
      <c r="O17" s="90"/>
      <c r="P17" s="90"/>
      <c r="Q17" s="91"/>
      <c r="R17" s="466" t="s">
        <v>927</v>
      </c>
      <c r="S17" s="466"/>
      <c r="T17" s="91"/>
      <c r="U17" s="92"/>
      <c r="V17" s="87"/>
      <c r="W17" s="93"/>
      <c r="X17" s="94"/>
      <c r="Y17" s="93"/>
      <c r="Z17" s="93"/>
      <c r="AA17" s="467" t="s">
        <v>928</v>
      </c>
      <c r="AB17" s="467"/>
      <c r="AC17" s="467"/>
      <c r="AD17" s="94"/>
      <c r="AE17" s="94"/>
      <c r="AF17" s="94"/>
      <c r="AG17" s="94"/>
      <c r="AH17" s="94"/>
      <c r="AI17" s="87"/>
      <c r="AJ17" s="95"/>
    </row>
    <row r="18" spans="1:36" ht="15.75" hidden="1">
      <c r="A18" s="86"/>
      <c r="B18" s="87"/>
      <c r="C18" s="88"/>
      <c r="D18" s="89"/>
      <c r="E18" s="89"/>
      <c r="F18" s="89"/>
      <c r="G18" s="89"/>
      <c r="H18" s="89"/>
      <c r="I18" s="89"/>
      <c r="J18" s="89"/>
      <c r="K18" s="89"/>
      <c r="L18" s="90"/>
      <c r="M18" s="90"/>
      <c r="N18" s="90"/>
      <c r="O18" s="90"/>
      <c r="P18" s="90"/>
      <c r="Q18" s="91"/>
      <c r="R18" s="91"/>
      <c r="S18" s="91"/>
      <c r="T18" s="91"/>
      <c r="U18" s="92"/>
      <c r="V18" s="87"/>
      <c r="W18" s="93"/>
      <c r="X18" s="94"/>
      <c r="Y18" s="93"/>
      <c r="Z18" s="93"/>
      <c r="AA18" s="93"/>
      <c r="AB18" s="94"/>
      <c r="AC18" s="94"/>
      <c r="AD18" s="94"/>
      <c r="AE18" s="94"/>
      <c r="AF18" s="94"/>
      <c r="AG18" s="94"/>
      <c r="AH18" s="94"/>
      <c r="AI18" s="87"/>
      <c r="AJ18" s="95"/>
    </row>
    <row r="19" spans="1:36" ht="15.75" hidden="1">
      <c r="A19" s="86"/>
      <c r="B19" s="87"/>
      <c r="C19" s="88"/>
      <c r="D19" s="89"/>
      <c r="E19" s="89"/>
      <c r="F19" s="89"/>
      <c r="G19" s="89"/>
      <c r="H19" s="89"/>
      <c r="I19" s="89"/>
      <c r="J19" s="89"/>
      <c r="K19" s="89"/>
      <c r="L19" s="90"/>
      <c r="M19" s="90"/>
      <c r="N19" s="90"/>
      <c r="O19" s="90"/>
      <c r="P19" s="90"/>
      <c r="Q19" s="91"/>
      <c r="R19" s="91"/>
      <c r="S19" s="91"/>
      <c r="T19" s="91"/>
      <c r="U19" s="92"/>
      <c r="V19" s="87"/>
      <c r="W19" s="93"/>
      <c r="X19" s="94"/>
      <c r="Y19" s="93"/>
      <c r="Z19" s="93"/>
      <c r="AA19" s="93"/>
      <c r="AB19" s="94"/>
      <c r="AC19" s="94"/>
      <c r="AD19" s="94"/>
      <c r="AE19" s="94"/>
      <c r="AF19" s="94"/>
      <c r="AG19" s="94"/>
      <c r="AH19" s="94"/>
      <c r="AI19" s="87"/>
      <c r="AJ19" s="95"/>
    </row>
    <row r="20" spans="1:36" ht="15.75" hidden="1">
      <c r="A20" s="86"/>
      <c r="B20" s="87"/>
      <c r="C20" s="88"/>
      <c r="D20" s="89"/>
      <c r="E20" s="89"/>
      <c r="F20" s="89"/>
      <c r="G20" s="89"/>
      <c r="H20" s="89"/>
      <c r="I20" s="89"/>
      <c r="J20" s="89"/>
      <c r="K20" s="89"/>
      <c r="L20" s="90"/>
      <c r="M20" s="90"/>
      <c r="N20" s="90"/>
      <c r="O20" s="90"/>
      <c r="P20" s="90"/>
      <c r="Q20" s="91"/>
      <c r="R20" s="91"/>
      <c r="S20" s="91"/>
      <c r="T20" s="91"/>
      <c r="U20" s="92"/>
      <c r="V20" s="87"/>
      <c r="W20" s="93"/>
      <c r="X20" s="94"/>
      <c r="Y20" s="93"/>
      <c r="Z20" s="93"/>
      <c r="AA20" s="93"/>
      <c r="AB20" s="94"/>
      <c r="AC20" s="94"/>
      <c r="AD20" s="94"/>
      <c r="AE20" s="94"/>
      <c r="AF20" s="94"/>
      <c r="AG20" s="94"/>
      <c r="AH20" s="94"/>
      <c r="AI20" s="87"/>
      <c r="AJ20" s="95"/>
    </row>
    <row r="21" spans="1:36" ht="15.75" hidden="1">
      <c r="A21" s="86"/>
      <c r="B21" s="87"/>
      <c r="C21" s="88"/>
      <c r="D21" s="89"/>
      <c r="E21" s="89"/>
      <c r="F21" s="89"/>
      <c r="G21" s="89"/>
      <c r="H21" s="89"/>
      <c r="I21" s="89"/>
      <c r="J21" s="89"/>
      <c r="K21" s="89"/>
      <c r="L21" s="90"/>
      <c r="M21" s="90"/>
      <c r="N21" s="90"/>
      <c r="O21" s="90"/>
      <c r="P21" s="90"/>
      <c r="Q21" s="91"/>
      <c r="R21" s="91"/>
      <c r="S21" s="91"/>
      <c r="T21" s="91"/>
      <c r="U21" s="92"/>
      <c r="V21" s="87"/>
      <c r="W21" s="93"/>
      <c r="X21" s="94"/>
      <c r="Y21" s="93"/>
      <c r="Z21" s="93"/>
      <c r="AA21" s="93"/>
      <c r="AB21" s="94"/>
      <c r="AC21" s="94"/>
      <c r="AD21" s="94"/>
      <c r="AE21" s="94"/>
      <c r="AF21" s="94"/>
      <c r="AG21" s="94"/>
      <c r="AH21" s="94"/>
      <c r="AI21" s="87"/>
      <c r="AJ21" s="95"/>
    </row>
    <row r="22" spans="1:36" ht="15.75" hidden="1">
      <c r="A22" s="86"/>
      <c r="B22" s="87"/>
      <c r="C22" s="88"/>
      <c r="D22" s="89"/>
      <c r="E22" s="89"/>
      <c r="F22" s="89"/>
      <c r="G22" s="89"/>
      <c r="H22" s="89"/>
      <c r="I22" s="89"/>
      <c r="J22" s="89"/>
      <c r="K22" s="89"/>
      <c r="L22" s="90"/>
      <c r="M22" s="90"/>
      <c r="N22" s="90"/>
      <c r="O22" s="90"/>
      <c r="P22" s="90"/>
      <c r="Q22" s="91"/>
      <c r="R22" s="91"/>
      <c r="S22" s="91"/>
      <c r="T22" s="91"/>
      <c r="U22" s="92"/>
      <c r="V22" s="87"/>
      <c r="W22" s="93"/>
      <c r="X22" s="94"/>
      <c r="Y22" s="93"/>
      <c r="Z22" s="93"/>
      <c r="AA22" s="93"/>
      <c r="AB22" s="94"/>
      <c r="AC22" s="94"/>
      <c r="AD22" s="94"/>
      <c r="AE22" s="94"/>
      <c r="AF22" s="94"/>
      <c r="AG22" s="94"/>
      <c r="AH22" s="94"/>
      <c r="AI22" s="87"/>
      <c r="AJ22" s="95"/>
    </row>
    <row r="23" spans="1:36" ht="15.75" hidden="1">
      <c r="A23" s="86"/>
      <c r="B23" s="87"/>
      <c r="C23" s="88"/>
      <c r="D23" s="89"/>
      <c r="E23" s="89"/>
      <c r="F23" s="89"/>
      <c r="G23" s="89"/>
      <c r="H23" s="89"/>
      <c r="I23" s="89"/>
      <c r="J23" s="89"/>
      <c r="K23" s="89"/>
      <c r="L23" s="90"/>
      <c r="M23" s="90"/>
      <c r="N23" s="90"/>
      <c r="O23" s="90"/>
      <c r="P23" s="90"/>
      <c r="Q23" s="91"/>
      <c r="R23" s="91"/>
      <c r="S23" s="91"/>
      <c r="T23" s="91"/>
      <c r="U23" s="92"/>
      <c r="V23" s="87"/>
      <c r="W23" s="93"/>
      <c r="X23" s="94"/>
      <c r="Y23" s="93"/>
      <c r="Z23" s="93"/>
      <c r="AA23" s="93"/>
      <c r="AB23" s="94"/>
      <c r="AC23" s="94"/>
      <c r="AD23" s="94"/>
      <c r="AE23" s="94"/>
      <c r="AF23" s="94"/>
      <c r="AG23" s="94"/>
      <c r="AH23" s="94"/>
      <c r="AI23" s="87"/>
      <c r="AJ23" s="95"/>
    </row>
    <row r="24" spans="1:36" ht="15.75" hidden="1">
      <c r="A24" s="86"/>
      <c r="B24" s="87"/>
      <c r="C24" s="88"/>
      <c r="D24" s="89"/>
      <c r="E24" s="89"/>
      <c r="F24" s="89"/>
      <c r="G24" s="89"/>
      <c r="H24" s="89"/>
      <c r="I24" s="89"/>
      <c r="J24" s="89"/>
      <c r="K24" s="89"/>
      <c r="L24" s="90"/>
      <c r="M24" s="90"/>
      <c r="N24" s="90"/>
      <c r="O24" s="90"/>
      <c r="P24" s="90"/>
      <c r="Q24" s="91"/>
      <c r="R24" s="91"/>
      <c r="S24" s="91"/>
      <c r="T24" s="91"/>
      <c r="U24" s="92"/>
      <c r="V24" s="87"/>
      <c r="W24" s="93"/>
      <c r="X24" s="94"/>
      <c r="Y24" s="93"/>
      <c r="Z24" s="93"/>
      <c r="AA24" s="93"/>
      <c r="AB24" s="94"/>
      <c r="AC24" s="94"/>
      <c r="AD24" s="94"/>
      <c r="AE24" s="94"/>
      <c r="AF24" s="94"/>
      <c r="AG24" s="94"/>
      <c r="AH24" s="94"/>
      <c r="AI24" s="87"/>
      <c r="AJ24" s="95"/>
    </row>
    <row r="25" spans="1:36" ht="15.75" hidden="1">
      <c r="A25" s="86"/>
      <c r="B25" s="87"/>
      <c r="C25" s="88"/>
      <c r="D25" s="89"/>
      <c r="E25" s="89"/>
      <c r="F25" s="89"/>
      <c r="G25" s="89"/>
      <c r="H25" s="89"/>
      <c r="I25" s="89"/>
      <c r="J25" s="89"/>
      <c r="K25" s="89"/>
      <c r="L25" s="90"/>
      <c r="M25" s="90"/>
      <c r="N25" s="90"/>
      <c r="O25" s="90"/>
      <c r="P25" s="90"/>
      <c r="Q25" s="91"/>
      <c r="R25" s="91"/>
      <c r="S25" s="91"/>
      <c r="T25" s="91"/>
      <c r="U25" s="92"/>
      <c r="V25" s="87"/>
      <c r="W25" s="93"/>
      <c r="X25" s="94"/>
      <c r="Y25" s="93"/>
      <c r="Z25" s="93"/>
      <c r="AA25" s="93"/>
      <c r="AB25" s="94"/>
      <c r="AC25" s="94"/>
      <c r="AD25" s="94"/>
      <c r="AE25" s="94"/>
      <c r="AF25" s="94"/>
      <c r="AG25" s="94"/>
      <c r="AH25" s="94"/>
      <c r="AI25" s="87"/>
      <c r="AJ25" s="95"/>
    </row>
    <row r="26" spans="1:36" ht="15.75" hidden="1">
      <c r="A26" s="86"/>
      <c r="B26" s="87"/>
      <c r="C26" s="88"/>
      <c r="D26" s="89"/>
      <c r="E26" s="89"/>
      <c r="F26" s="89"/>
      <c r="G26" s="89"/>
      <c r="H26" s="89"/>
      <c r="I26" s="89"/>
      <c r="J26" s="89"/>
      <c r="K26" s="89"/>
      <c r="L26" s="90"/>
      <c r="M26" s="90"/>
      <c r="N26" s="90"/>
      <c r="O26" s="90"/>
      <c r="P26" s="90"/>
      <c r="Q26" s="91"/>
      <c r="R26" s="91"/>
      <c r="S26" s="91"/>
      <c r="T26" s="91"/>
      <c r="U26" s="92"/>
      <c r="V26" s="87"/>
      <c r="W26" s="93"/>
      <c r="X26" s="94"/>
      <c r="Y26" s="93"/>
      <c r="Z26" s="93"/>
      <c r="AA26" s="93"/>
      <c r="AB26" s="94"/>
      <c r="AC26" s="94"/>
      <c r="AD26" s="94"/>
      <c r="AE26" s="94"/>
      <c r="AF26" s="94"/>
      <c r="AG26" s="94"/>
      <c r="AH26" s="94"/>
      <c r="AI26" s="87"/>
      <c r="AJ26" s="92"/>
    </row>
    <row r="27" spans="1:36" ht="18" hidden="1" customHeight="1">
      <c r="A27" s="86"/>
      <c r="B27" s="96"/>
      <c r="C27" s="88" t="s">
        <v>872</v>
      </c>
      <c r="D27" s="89"/>
      <c r="E27" s="89"/>
      <c r="F27" s="89"/>
      <c r="G27" s="89"/>
      <c r="H27" s="89"/>
      <c r="I27" s="89"/>
      <c r="J27" s="89"/>
      <c r="K27" s="89"/>
      <c r="L27" s="90"/>
      <c r="M27" s="90"/>
      <c r="N27" s="90"/>
      <c r="O27" s="90"/>
      <c r="P27" s="90"/>
      <c r="Q27" s="91"/>
      <c r="R27" s="91"/>
      <c r="S27" s="91"/>
      <c r="T27" s="91"/>
      <c r="U27" s="92"/>
      <c r="V27" s="87"/>
      <c r="W27" s="93"/>
      <c r="X27" s="94"/>
      <c r="Y27" s="87"/>
      <c r="Z27" s="87"/>
      <c r="AA27" s="87"/>
      <c r="AB27" s="94"/>
      <c r="AC27" s="94"/>
      <c r="AD27" s="94"/>
      <c r="AE27" s="94"/>
      <c r="AF27" s="94"/>
      <c r="AG27" s="94"/>
      <c r="AH27" s="94"/>
      <c r="AI27" s="87"/>
      <c r="AJ27" s="92"/>
    </row>
    <row r="28" spans="1:36" ht="30.75" hidden="1" customHeight="1">
      <c r="A28" s="86"/>
      <c r="B28" s="96"/>
      <c r="C28" s="476"/>
      <c r="D28" s="476"/>
      <c r="E28" s="97"/>
      <c r="F28" s="97"/>
      <c r="G28" s="97"/>
      <c r="H28" s="97"/>
      <c r="I28" s="97"/>
      <c r="J28" s="97"/>
      <c r="K28" s="97"/>
      <c r="L28" s="90"/>
      <c r="M28" s="90"/>
      <c r="N28" s="90"/>
      <c r="O28" s="90"/>
      <c r="P28" s="90"/>
      <c r="Q28" s="91"/>
      <c r="R28" s="91"/>
      <c r="S28" s="91"/>
      <c r="T28" s="91"/>
      <c r="U28" s="92"/>
      <c r="V28" s="87"/>
      <c r="W28" s="477"/>
      <c r="X28" s="477"/>
      <c r="Y28" s="477"/>
      <c r="Z28" s="477"/>
      <c r="AA28" s="87"/>
      <c r="AB28" s="94"/>
      <c r="AC28" s="94"/>
      <c r="AD28" s="94"/>
      <c r="AE28" s="94"/>
      <c r="AF28" s="94"/>
      <c r="AG28" s="94"/>
      <c r="AH28" s="94"/>
      <c r="AI28" s="87"/>
      <c r="AJ28" s="92"/>
    </row>
    <row r="29" spans="1:36" ht="15.75" hidden="1" customHeight="1">
      <c r="A29" s="86"/>
      <c r="B29" s="96"/>
      <c r="C29" s="478"/>
      <c r="D29" s="478"/>
      <c r="E29" s="98"/>
      <c r="F29" s="98"/>
      <c r="G29" s="98"/>
      <c r="H29" s="98"/>
      <c r="I29" s="98"/>
      <c r="J29" s="98"/>
      <c r="K29" s="98"/>
      <c r="L29" s="90"/>
      <c r="M29" s="90"/>
      <c r="N29" s="90"/>
      <c r="O29" s="90"/>
      <c r="P29" s="90"/>
      <c r="Q29" s="91"/>
      <c r="R29" s="91"/>
      <c r="S29" s="91"/>
      <c r="T29" s="91"/>
      <c r="U29" s="92"/>
      <c r="V29" s="87"/>
      <c r="W29" s="477"/>
      <c r="X29" s="477"/>
      <c r="Y29" s="477"/>
      <c r="Z29" s="477"/>
      <c r="AA29" s="87"/>
      <c r="AB29" s="94"/>
      <c r="AC29" s="94"/>
      <c r="AD29" s="94"/>
      <c r="AE29" s="94"/>
      <c r="AF29" s="94"/>
      <c r="AG29" s="94"/>
      <c r="AH29" s="94"/>
      <c r="AI29" s="87"/>
      <c r="AJ29" s="92"/>
    </row>
    <row r="30" spans="1:36" ht="15.75" hidden="1" customHeight="1">
      <c r="A30" s="86"/>
      <c r="B30" s="96"/>
      <c r="C30" s="478"/>
      <c r="D30" s="478"/>
      <c r="E30" s="98"/>
      <c r="F30" s="98"/>
      <c r="G30" s="98"/>
      <c r="H30" s="98"/>
      <c r="I30" s="98"/>
      <c r="J30" s="98"/>
      <c r="K30" s="98"/>
      <c r="L30" s="90"/>
      <c r="M30" s="90"/>
      <c r="N30" s="90"/>
      <c r="O30" s="90"/>
      <c r="P30" s="90"/>
      <c r="Q30" s="91"/>
      <c r="R30" s="91"/>
      <c r="S30" s="91"/>
      <c r="T30" s="91"/>
      <c r="U30" s="92"/>
      <c r="V30" s="87"/>
      <c r="W30" s="477"/>
      <c r="X30" s="477"/>
      <c r="Y30" s="477"/>
      <c r="Z30" s="477"/>
      <c r="AA30" s="87"/>
      <c r="AB30" s="94"/>
      <c r="AC30" s="94"/>
      <c r="AD30" s="94"/>
      <c r="AE30" s="94"/>
      <c r="AF30" s="94"/>
      <c r="AG30" s="94"/>
      <c r="AH30" s="94"/>
      <c r="AI30" s="87"/>
      <c r="AJ30" s="92"/>
    </row>
    <row r="31" spans="1:36" ht="15.75" hidden="1" customHeight="1">
      <c r="A31" s="86"/>
      <c r="B31" s="96"/>
      <c r="C31" s="478" t="s">
        <v>872</v>
      </c>
      <c r="D31" s="478"/>
      <c r="E31" s="98"/>
      <c r="F31" s="98"/>
      <c r="G31" s="98"/>
      <c r="H31" s="98"/>
      <c r="I31" s="98"/>
      <c r="J31" s="98"/>
      <c r="K31" s="98"/>
      <c r="L31" s="90"/>
      <c r="M31" s="90"/>
      <c r="N31" s="90"/>
      <c r="O31" s="90"/>
      <c r="P31" s="90"/>
      <c r="Q31" s="91"/>
      <c r="R31" s="91"/>
      <c r="S31" s="91"/>
      <c r="T31" s="91"/>
      <c r="U31" s="92"/>
      <c r="V31" s="87"/>
      <c r="W31" s="477"/>
      <c r="X31" s="477"/>
      <c r="Y31" s="477"/>
      <c r="Z31" s="477"/>
      <c r="AA31" s="93"/>
      <c r="AB31" s="94"/>
      <c r="AC31" s="94"/>
      <c r="AD31" s="94"/>
      <c r="AE31" s="94"/>
      <c r="AF31" s="94"/>
      <c r="AG31" s="94"/>
      <c r="AH31" s="94"/>
      <c r="AI31" s="87"/>
      <c r="AJ31" s="92"/>
    </row>
    <row r="32" spans="1:36" s="141" customFormat="1" ht="108" hidden="1" customHeight="1">
      <c r="A32" s="132"/>
      <c r="B32" s="133"/>
      <c r="C32" s="474"/>
      <c r="D32" s="474"/>
      <c r="E32" s="134"/>
      <c r="F32" s="134"/>
      <c r="G32" s="134"/>
      <c r="H32" s="134"/>
      <c r="I32" s="134"/>
      <c r="J32" s="134"/>
      <c r="K32" s="134"/>
      <c r="L32" s="135"/>
      <c r="M32" s="135"/>
      <c r="N32" s="135"/>
      <c r="O32" s="135"/>
      <c r="P32" s="135"/>
      <c r="Q32" s="136"/>
      <c r="R32" s="136"/>
      <c r="S32" s="136"/>
      <c r="T32" s="136"/>
      <c r="U32" s="137"/>
      <c r="V32" s="138"/>
      <c r="W32" s="475"/>
      <c r="X32" s="475"/>
      <c r="Y32" s="475"/>
      <c r="Z32" s="475"/>
      <c r="AA32" s="139"/>
      <c r="AB32" s="140"/>
      <c r="AC32" s="140"/>
      <c r="AD32" s="140"/>
      <c r="AE32" s="140"/>
      <c r="AF32" s="140"/>
      <c r="AG32" s="140"/>
      <c r="AH32" s="140"/>
      <c r="AI32" s="138"/>
      <c r="AJ32" s="137"/>
    </row>
    <row r="33" spans="1:36" s="141" customFormat="1" ht="26.25" customHeight="1">
      <c r="A33" s="132"/>
      <c r="B33" s="133"/>
      <c r="C33" s="134"/>
      <c r="D33" s="134"/>
      <c r="E33" s="134"/>
      <c r="F33" s="134"/>
      <c r="G33" s="134"/>
      <c r="H33" s="134"/>
      <c r="I33" s="134"/>
      <c r="J33" s="134"/>
      <c r="K33" s="134"/>
      <c r="L33" s="135"/>
      <c r="M33" s="135"/>
      <c r="N33" s="135"/>
      <c r="O33" s="135"/>
      <c r="P33" s="135"/>
      <c r="Q33" s="136"/>
      <c r="R33" s="136"/>
      <c r="S33" s="136"/>
      <c r="T33" s="136"/>
      <c r="U33" s="137"/>
      <c r="V33" s="138"/>
      <c r="W33" s="142"/>
      <c r="X33" s="142"/>
      <c r="Y33" s="142"/>
      <c r="Z33" s="142"/>
      <c r="AA33" s="139"/>
      <c r="AB33" s="140"/>
      <c r="AC33" s="140"/>
      <c r="AD33" s="140"/>
      <c r="AE33" s="140"/>
      <c r="AF33" s="140"/>
      <c r="AG33" s="140"/>
      <c r="AH33" s="140"/>
      <c r="AI33" s="138"/>
      <c r="AJ33" s="137"/>
    </row>
    <row r="34" spans="1:36" s="141" customFormat="1" ht="26.25" customHeight="1">
      <c r="A34" s="132"/>
      <c r="B34" s="133"/>
      <c r="C34" s="134"/>
      <c r="D34" s="134"/>
      <c r="E34" s="134"/>
      <c r="F34" s="134"/>
      <c r="G34" s="134"/>
      <c r="H34" s="134"/>
      <c r="I34" s="134"/>
      <c r="J34" s="134"/>
      <c r="K34" s="134"/>
      <c r="L34" s="135"/>
      <c r="M34" s="135"/>
      <c r="N34" s="135"/>
      <c r="O34" s="135"/>
      <c r="P34" s="135"/>
      <c r="Q34" s="136"/>
      <c r="R34" s="136"/>
      <c r="S34" s="136"/>
      <c r="T34" s="136"/>
      <c r="U34" s="137"/>
      <c r="V34" s="138"/>
      <c r="W34" s="142"/>
      <c r="X34" s="142"/>
      <c r="Y34" s="142"/>
      <c r="Z34" s="142"/>
      <c r="AA34" s="139"/>
      <c r="AB34" s="140"/>
      <c r="AC34" s="140"/>
      <c r="AD34" s="140"/>
      <c r="AE34" s="140"/>
      <c r="AF34" s="140"/>
      <c r="AG34" s="140"/>
      <c r="AH34" s="140"/>
      <c r="AI34" s="138"/>
      <c r="AJ34" s="137"/>
    </row>
    <row r="35" spans="1:36" s="141" customFormat="1" ht="408.75" customHeight="1">
      <c r="A35" s="143"/>
      <c r="B35" s="144"/>
      <c r="C35" s="145" t="s">
        <v>872</v>
      </c>
      <c r="D35" s="146"/>
      <c r="E35" s="146"/>
      <c r="F35" s="146"/>
      <c r="G35" s="146"/>
      <c r="H35" s="146"/>
      <c r="I35" s="146"/>
      <c r="J35" s="146"/>
      <c r="K35" s="146"/>
      <c r="L35" s="147"/>
      <c r="M35" s="147"/>
      <c r="N35" s="147"/>
      <c r="O35" s="147"/>
      <c r="P35" s="147"/>
      <c r="Q35" s="148"/>
      <c r="R35" s="148"/>
      <c r="S35" s="148"/>
      <c r="T35" s="148"/>
      <c r="U35" s="149"/>
      <c r="V35" s="150"/>
      <c r="W35" s="151"/>
      <c r="X35" s="152"/>
      <c r="Y35" s="151"/>
      <c r="Z35" s="151"/>
      <c r="AA35" s="151"/>
      <c r="AB35" s="152"/>
      <c r="AC35" s="152"/>
      <c r="AD35" s="152"/>
      <c r="AE35" s="152"/>
      <c r="AF35" s="152"/>
      <c r="AG35" s="152"/>
      <c r="AH35" s="152"/>
      <c r="AI35" s="150"/>
      <c r="AJ35" s="149"/>
    </row>
    <row r="36" spans="1:36" ht="15.75" customHeight="1">
      <c r="A36" s="99"/>
      <c r="B36" s="100"/>
      <c r="C36" s="101"/>
      <c r="D36" s="102"/>
      <c r="E36" s="102"/>
      <c r="F36" s="102"/>
      <c r="G36" s="102"/>
      <c r="H36" s="102"/>
      <c r="I36" s="102"/>
      <c r="J36" s="102"/>
      <c r="K36" s="102"/>
      <c r="L36" s="103"/>
      <c r="M36" s="103"/>
      <c r="N36" s="103"/>
      <c r="O36" s="103"/>
      <c r="P36" s="103"/>
      <c r="Q36" s="104"/>
      <c r="R36" s="104"/>
      <c r="S36" s="104"/>
      <c r="T36" s="104"/>
      <c r="U36" s="105"/>
      <c r="V36" s="98"/>
      <c r="W36" s="106"/>
      <c r="X36" s="107"/>
      <c r="Y36" s="106"/>
      <c r="Z36" s="106"/>
      <c r="AA36" s="106"/>
      <c r="AB36" s="107"/>
      <c r="AC36" s="107"/>
      <c r="AD36" s="107"/>
      <c r="AE36" s="107"/>
      <c r="AF36" s="107"/>
      <c r="AG36" s="107"/>
      <c r="AH36" s="107"/>
      <c r="AI36" s="98"/>
      <c r="AJ36" s="105"/>
    </row>
    <row r="37" spans="1:36" ht="15.75" customHeight="1">
      <c r="B37" s="108"/>
      <c r="C37" s="109" t="s">
        <v>872</v>
      </c>
      <c r="D37" s="110"/>
      <c r="E37" s="110"/>
      <c r="F37" s="110"/>
      <c r="G37" s="110"/>
      <c r="H37" s="110"/>
      <c r="I37" s="110"/>
      <c r="J37" s="110"/>
      <c r="K37" s="110"/>
      <c r="L37" s="111"/>
      <c r="M37" s="111"/>
      <c r="N37" s="111"/>
      <c r="O37" s="111"/>
      <c r="P37" s="111"/>
      <c r="Q37" s="112"/>
      <c r="R37" s="112"/>
      <c r="S37" s="112"/>
      <c r="T37" s="112"/>
      <c r="U37" s="113"/>
      <c r="V37" s="114"/>
      <c r="W37" s="115"/>
      <c r="X37" s="116"/>
      <c r="Y37" s="115"/>
      <c r="Z37" s="115"/>
      <c r="AA37" s="115"/>
      <c r="AB37" s="116"/>
      <c r="AC37" s="116"/>
      <c r="AD37" s="116"/>
      <c r="AE37" s="116"/>
      <c r="AF37" s="116"/>
      <c r="AG37" s="116"/>
      <c r="AH37" s="116"/>
      <c r="AI37" s="114"/>
      <c r="AJ37" s="113"/>
    </row>
    <row r="38" spans="1:36" ht="15.75" customHeight="1">
      <c r="A38" s="117"/>
      <c r="B38" s="108"/>
      <c r="C38" s="109" t="s">
        <v>872</v>
      </c>
      <c r="D38" s="110"/>
      <c r="E38" s="110"/>
      <c r="F38" s="110"/>
      <c r="G38" s="110"/>
      <c r="H38" s="110"/>
      <c r="I38" s="110"/>
      <c r="J38" s="110"/>
      <c r="K38" s="110"/>
      <c r="L38" s="111"/>
      <c r="M38" s="111"/>
      <c r="N38" s="111"/>
      <c r="O38" s="111"/>
      <c r="P38" s="111"/>
      <c r="Q38" s="112"/>
      <c r="R38" s="112"/>
      <c r="S38" s="112"/>
      <c r="T38" s="112"/>
      <c r="U38" s="118"/>
      <c r="V38" s="114"/>
      <c r="W38" s="115"/>
      <c r="X38" s="116"/>
      <c r="Y38" s="115"/>
      <c r="Z38" s="115"/>
      <c r="AA38" s="115"/>
      <c r="AB38" s="116"/>
      <c r="AC38" s="116"/>
      <c r="AD38" s="116"/>
      <c r="AE38" s="116"/>
      <c r="AF38" s="116"/>
      <c r="AG38" s="116"/>
      <c r="AH38" s="116"/>
      <c r="AI38" s="114"/>
      <c r="AJ38" s="113"/>
    </row>
    <row r="39" spans="1:36" ht="15.75" customHeight="1">
      <c r="A39" s="117"/>
      <c r="B39" s="108"/>
      <c r="C39" s="109" t="s">
        <v>872</v>
      </c>
      <c r="D39" s="110"/>
      <c r="E39" s="110"/>
      <c r="F39" s="110"/>
      <c r="G39" s="110"/>
      <c r="H39" s="110"/>
      <c r="I39" s="110"/>
      <c r="J39" s="110"/>
      <c r="K39" s="110"/>
      <c r="L39" s="111"/>
      <c r="M39" s="111"/>
      <c r="N39" s="111"/>
      <c r="O39" s="111"/>
      <c r="P39" s="111"/>
      <c r="Q39" s="112"/>
      <c r="R39" s="112"/>
      <c r="S39" s="112"/>
      <c r="T39" s="112"/>
      <c r="U39" s="118"/>
      <c r="V39" s="114"/>
      <c r="W39" s="115"/>
      <c r="X39" s="116"/>
      <c r="Y39" s="115"/>
      <c r="Z39" s="115"/>
      <c r="AA39" s="115"/>
      <c r="AB39" s="116"/>
      <c r="AC39" s="116"/>
      <c r="AD39" s="116"/>
      <c r="AE39" s="116"/>
      <c r="AF39" s="116"/>
      <c r="AG39" s="116"/>
      <c r="AH39" s="116"/>
      <c r="AI39" s="114"/>
      <c r="AJ39" s="113"/>
    </row>
    <row r="40" spans="1:36" ht="84.75" customHeight="1">
      <c r="A40" s="117"/>
      <c r="B40" s="108"/>
      <c r="C40" s="109" t="s">
        <v>872</v>
      </c>
      <c r="D40" s="110"/>
      <c r="E40" s="110"/>
      <c r="F40" s="110"/>
      <c r="G40" s="110"/>
      <c r="H40" s="110"/>
      <c r="I40" s="110"/>
      <c r="J40" s="110"/>
      <c r="K40" s="110"/>
      <c r="L40" s="111"/>
      <c r="M40" s="111"/>
      <c r="N40" s="111"/>
      <c r="O40" s="111"/>
      <c r="P40" s="111"/>
      <c r="Q40" s="112"/>
      <c r="R40" s="112"/>
      <c r="S40" s="112"/>
      <c r="T40" s="112"/>
      <c r="U40" s="118"/>
      <c r="V40" s="114"/>
      <c r="W40" s="115"/>
      <c r="X40" s="116"/>
      <c r="Y40" s="115"/>
      <c r="Z40" s="115"/>
      <c r="AA40" s="115"/>
      <c r="AB40" s="116"/>
      <c r="AC40" s="116"/>
      <c r="AD40" s="116"/>
      <c r="AE40" s="116"/>
      <c r="AF40" s="116"/>
      <c r="AG40" s="116"/>
      <c r="AH40" s="116"/>
      <c r="AI40" s="114"/>
      <c r="AJ40" s="113"/>
    </row>
    <row r="41" spans="1:36" ht="15.75" customHeight="1">
      <c r="A41" s="117"/>
      <c r="B41" s="108"/>
      <c r="C41" s="109" t="s">
        <v>872</v>
      </c>
      <c r="D41" s="110"/>
      <c r="E41" s="110"/>
      <c r="F41" s="110"/>
      <c r="G41" s="110"/>
      <c r="H41" s="110"/>
      <c r="I41" s="110"/>
      <c r="J41" s="110"/>
      <c r="K41" s="110"/>
      <c r="L41" s="111"/>
      <c r="M41" s="111"/>
      <c r="N41" s="111"/>
      <c r="O41" s="111"/>
      <c r="P41" s="111"/>
      <c r="Q41" s="112"/>
      <c r="R41" s="112"/>
      <c r="S41" s="112"/>
      <c r="T41" s="112"/>
      <c r="U41" s="118"/>
      <c r="V41" s="114"/>
      <c r="W41" s="115"/>
      <c r="X41" s="116"/>
      <c r="Y41" s="115"/>
      <c r="Z41" s="115"/>
      <c r="AA41" s="115"/>
      <c r="AB41" s="116"/>
      <c r="AC41" s="116"/>
      <c r="AD41" s="116"/>
      <c r="AE41" s="116"/>
      <c r="AF41" s="116"/>
      <c r="AG41" s="116"/>
      <c r="AH41" s="116"/>
      <c r="AI41" s="114"/>
      <c r="AJ41" s="113"/>
    </row>
    <row r="42" spans="1:36" ht="15.75" customHeight="1">
      <c r="A42" s="117"/>
      <c r="B42" s="108"/>
      <c r="C42" s="109" t="s">
        <v>872</v>
      </c>
      <c r="D42" s="110"/>
      <c r="E42" s="110"/>
      <c r="F42" s="110"/>
      <c r="G42" s="110"/>
      <c r="H42" s="110"/>
      <c r="I42" s="110"/>
      <c r="J42" s="110"/>
      <c r="K42" s="110"/>
      <c r="L42" s="111"/>
      <c r="M42" s="111"/>
      <c r="N42" s="111"/>
      <c r="O42" s="111"/>
      <c r="P42" s="111"/>
      <c r="Q42" s="112"/>
      <c r="R42" s="112"/>
      <c r="S42" s="112"/>
      <c r="T42" s="112"/>
      <c r="U42" s="118"/>
      <c r="V42" s="114"/>
      <c r="W42" s="115"/>
      <c r="X42" s="116"/>
      <c r="Y42" s="115"/>
      <c r="Z42" s="115"/>
      <c r="AA42" s="115"/>
      <c r="AB42" s="116"/>
      <c r="AC42" s="116"/>
      <c r="AD42" s="116"/>
      <c r="AE42" s="116"/>
      <c r="AF42" s="116"/>
      <c r="AG42" s="116"/>
      <c r="AH42" s="116"/>
      <c r="AI42" s="115"/>
      <c r="AJ42" s="119"/>
    </row>
    <row r="43" spans="1:36" ht="15.75" customHeight="1">
      <c r="A43" s="117"/>
      <c r="B43" s="108"/>
      <c r="C43" s="109" t="s">
        <v>872</v>
      </c>
      <c r="D43" s="110"/>
      <c r="E43" s="110"/>
      <c r="F43" s="110"/>
      <c r="G43" s="110"/>
      <c r="H43" s="110"/>
      <c r="I43" s="110"/>
      <c r="J43" s="110"/>
      <c r="K43" s="110"/>
      <c r="L43" s="111"/>
      <c r="M43" s="111"/>
      <c r="N43" s="111"/>
      <c r="O43" s="111"/>
      <c r="P43" s="111"/>
      <c r="Q43" s="112"/>
      <c r="R43" s="112"/>
      <c r="S43" s="112"/>
      <c r="T43" s="112"/>
      <c r="U43" s="118"/>
      <c r="V43" s="114"/>
      <c r="W43" s="115"/>
      <c r="X43" s="116"/>
      <c r="Y43" s="115"/>
      <c r="Z43" s="115"/>
      <c r="AA43" s="115"/>
      <c r="AB43" s="116"/>
      <c r="AC43" s="116"/>
      <c r="AD43" s="116"/>
      <c r="AE43" s="116"/>
      <c r="AF43" s="116"/>
      <c r="AG43" s="116"/>
      <c r="AH43" s="116"/>
      <c r="AI43" s="115"/>
      <c r="AJ43" s="119"/>
    </row>
    <row r="44" spans="1:36" ht="15.75" customHeight="1">
      <c r="A44" s="117"/>
      <c r="B44" s="108"/>
      <c r="C44" s="109" t="s">
        <v>872</v>
      </c>
      <c r="D44" s="110"/>
      <c r="E44" s="110"/>
      <c r="F44" s="110"/>
      <c r="G44" s="110"/>
      <c r="H44" s="110"/>
      <c r="I44" s="110"/>
      <c r="J44" s="110"/>
      <c r="K44" s="110"/>
      <c r="L44" s="111"/>
      <c r="M44" s="111"/>
      <c r="N44" s="111"/>
      <c r="O44" s="111"/>
      <c r="P44" s="111"/>
      <c r="Q44" s="112"/>
      <c r="R44" s="112"/>
      <c r="S44" s="112"/>
      <c r="T44" s="112"/>
      <c r="U44" s="118"/>
      <c r="V44" s="114"/>
      <c r="W44" s="115"/>
      <c r="X44" s="116"/>
      <c r="Y44" s="115"/>
      <c r="Z44" s="115"/>
      <c r="AA44" s="115"/>
      <c r="AB44" s="116"/>
      <c r="AC44" s="116"/>
      <c r="AD44" s="116"/>
      <c r="AE44" s="116"/>
      <c r="AF44" s="116"/>
      <c r="AG44" s="116"/>
      <c r="AH44" s="116"/>
      <c r="AI44" s="115"/>
      <c r="AJ44" s="119"/>
    </row>
    <row r="45" spans="1:36" ht="15.75" customHeight="1">
      <c r="A45" s="117"/>
      <c r="B45" s="108"/>
      <c r="C45" s="109" t="s">
        <v>872</v>
      </c>
      <c r="D45" s="110"/>
      <c r="E45" s="110"/>
      <c r="F45" s="110"/>
      <c r="G45" s="110"/>
      <c r="H45" s="110"/>
      <c r="I45" s="110"/>
      <c r="J45" s="110"/>
      <c r="K45" s="110"/>
      <c r="L45" s="111"/>
      <c r="M45" s="111"/>
      <c r="N45" s="111"/>
      <c r="O45" s="111"/>
      <c r="P45" s="111"/>
      <c r="Q45" s="112"/>
      <c r="R45" s="112"/>
      <c r="S45" s="112"/>
      <c r="T45" s="112"/>
      <c r="U45" s="118"/>
      <c r="V45" s="114"/>
      <c r="W45" s="115"/>
      <c r="X45" s="116"/>
      <c r="Y45" s="115"/>
      <c r="Z45" s="115"/>
      <c r="AA45" s="115"/>
      <c r="AB45" s="116"/>
      <c r="AC45" s="116"/>
      <c r="AD45" s="116"/>
      <c r="AE45" s="116"/>
      <c r="AF45" s="116"/>
      <c r="AG45" s="116"/>
      <c r="AH45" s="116"/>
      <c r="AI45" s="115"/>
      <c r="AJ45" s="119"/>
    </row>
    <row r="46" spans="1:36" ht="15.75" customHeight="1">
      <c r="A46" s="117"/>
      <c r="B46" s="108"/>
      <c r="C46" s="109" t="s">
        <v>872</v>
      </c>
      <c r="D46" s="110"/>
      <c r="E46" s="110"/>
      <c r="F46" s="110"/>
      <c r="G46" s="110"/>
      <c r="H46" s="110"/>
      <c r="I46" s="110"/>
      <c r="J46" s="110"/>
      <c r="K46" s="110"/>
      <c r="L46" s="111"/>
      <c r="M46" s="111"/>
      <c r="N46" s="111"/>
      <c r="O46" s="111"/>
      <c r="P46" s="111"/>
      <c r="Q46" s="112"/>
      <c r="R46" s="112"/>
      <c r="S46" s="112"/>
      <c r="T46" s="112"/>
      <c r="U46" s="118"/>
      <c r="V46" s="114"/>
      <c r="W46" s="115"/>
      <c r="X46" s="116"/>
      <c r="Y46" s="115"/>
      <c r="Z46" s="115"/>
      <c r="AA46" s="115"/>
      <c r="AB46" s="116"/>
      <c r="AC46" s="116"/>
      <c r="AD46" s="116"/>
      <c r="AE46" s="116"/>
      <c r="AF46" s="116"/>
      <c r="AG46" s="116"/>
      <c r="AH46" s="116"/>
      <c r="AI46" s="115"/>
      <c r="AJ46" s="119"/>
    </row>
    <row r="47" spans="1:36" ht="15.75" customHeight="1">
      <c r="A47" s="117"/>
      <c r="B47" s="108"/>
      <c r="C47" s="109" t="s">
        <v>872</v>
      </c>
      <c r="D47" s="110"/>
      <c r="E47" s="110"/>
      <c r="F47" s="110"/>
      <c r="G47" s="110"/>
      <c r="H47" s="110"/>
      <c r="I47" s="110"/>
      <c r="J47" s="110"/>
      <c r="K47" s="110"/>
      <c r="L47" s="111"/>
      <c r="M47" s="111"/>
      <c r="N47" s="111"/>
      <c r="O47" s="111"/>
      <c r="P47" s="111"/>
      <c r="Q47" s="112"/>
      <c r="R47" s="112"/>
      <c r="S47" s="112"/>
      <c r="T47" s="112"/>
      <c r="U47" s="118"/>
      <c r="V47" s="114"/>
      <c r="W47" s="115"/>
      <c r="X47" s="116"/>
      <c r="Y47" s="115"/>
      <c r="Z47" s="115"/>
      <c r="AA47" s="115"/>
      <c r="AB47" s="116"/>
      <c r="AC47" s="116"/>
      <c r="AD47" s="116"/>
      <c r="AE47" s="116"/>
      <c r="AF47" s="116"/>
      <c r="AG47" s="116"/>
      <c r="AH47" s="116"/>
      <c r="AI47" s="115"/>
      <c r="AJ47" s="119"/>
    </row>
    <row r="48" spans="1:36" ht="15.75" customHeight="1">
      <c r="A48" s="117"/>
      <c r="B48" s="108"/>
      <c r="C48" s="109" t="s">
        <v>872</v>
      </c>
      <c r="D48" s="110"/>
      <c r="E48" s="110"/>
      <c r="F48" s="110"/>
      <c r="G48" s="110"/>
      <c r="H48" s="110"/>
      <c r="I48" s="110"/>
      <c r="J48" s="110"/>
      <c r="K48" s="110"/>
      <c r="L48" s="111"/>
      <c r="M48" s="111"/>
      <c r="N48" s="111"/>
      <c r="O48" s="111"/>
      <c r="P48" s="111"/>
      <c r="Q48" s="112"/>
      <c r="R48" s="112"/>
      <c r="S48" s="112"/>
      <c r="T48" s="112"/>
      <c r="U48" s="118"/>
      <c r="V48" s="114"/>
      <c r="W48" s="115"/>
      <c r="X48" s="116"/>
      <c r="Y48" s="115"/>
      <c r="Z48" s="115"/>
      <c r="AA48" s="115"/>
      <c r="AB48" s="116"/>
      <c r="AC48" s="116"/>
      <c r="AD48" s="116"/>
      <c r="AE48" s="116"/>
      <c r="AF48" s="116"/>
      <c r="AG48" s="116"/>
      <c r="AH48" s="116"/>
      <c r="AI48" s="115"/>
      <c r="AJ48" s="119"/>
    </row>
    <row r="49" spans="1:36" ht="15.75" customHeight="1">
      <c r="A49" s="117"/>
      <c r="B49" s="108"/>
      <c r="C49" s="109" t="s">
        <v>872</v>
      </c>
      <c r="D49" s="110"/>
      <c r="E49" s="110"/>
      <c r="F49" s="110"/>
      <c r="G49" s="110"/>
      <c r="H49" s="110"/>
      <c r="I49" s="110"/>
      <c r="J49" s="110"/>
      <c r="K49" s="110"/>
      <c r="L49" s="111"/>
      <c r="M49" s="111"/>
      <c r="N49" s="111"/>
      <c r="O49" s="111"/>
      <c r="P49" s="111"/>
      <c r="Q49" s="112"/>
      <c r="R49" s="112"/>
      <c r="S49" s="112"/>
      <c r="T49" s="112"/>
      <c r="U49" s="118"/>
      <c r="V49" s="114"/>
      <c r="W49" s="115"/>
      <c r="X49" s="116"/>
      <c r="Y49" s="115"/>
      <c r="Z49" s="115"/>
      <c r="AA49" s="115"/>
      <c r="AB49" s="116"/>
      <c r="AC49" s="116"/>
      <c r="AD49" s="116"/>
      <c r="AE49" s="116"/>
      <c r="AF49" s="116"/>
      <c r="AG49" s="116"/>
      <c r="AH49" s="116"/>
      <c r="AI49" s="115"/>
      <c r="AJ49" s="119"/>
    </row>
    <row r="50" spans="1:36" ht="15.75" customHeight="1">
      <c r="A50" s="117"/>
      <c r="B50" s="108"/>
      <c r="C50" s="109" t="s">
        <v>872</v>
      </c>
      <c r="D50" s="110"/>
      <c r="E50" s="110"/>
      <c r="F50" s="110"/>
      <c r="G50" s="110"/>
      <c r="H50" s="110"/>
      <c r="I50" s="110"/>
      <c r="J50" s="110"/>
      <c r="K50" s="110"/>
      <c r="L50" s="111"/>
      <c r="M50" s="111"/>
      <c r="N50" s="111"/>
      <c r="O50" s="111"/>
      <c r="P50" s="111"/>
      <c r="Q50" s="112"/>
      <c r="R50" s="112"/>
      <c r="S50" s="112"/>
      <c r="T50" s="112"/>
      <c r="U50" s="118"/>
      <c r="V50" s="114"/>
      <c r="W50" s="115"/>
      <c r="X50" s="116"/>
      <c r="Y50" s="115"/>
      <c r="Z50" s="115"/>
      <c r="AA50" s="115"/>
      <c r="AB50" s="116"/>
      <c r="AC50" s="116"/>
      <c r="AD50" s="116"/>
      <c r="AE50" s="116"/>
      <c r="AF50" s="116"/>
      <c r="AG50" s="116"/>
      <c r="AH50" s="116"/>
      <c r="AI50" s="115"/>
      <c r="AJ50" s="119"/>
    </row>
    <row r="51" spans="1:36" ht="15.75" customHeight="1">
      <c r="A51" s="117"/>
      <c r="B51" s="108"/>
      <c r="C51" s="109" t="s">
        <v>872</v>
      </c>
      <c r="D51" s="110"/>
      <c r="E51" s="110"/>
      <c r="F51" s="110"/>
      <c r="G51" s="110"/>
      <c r="H51" s="110"/>
      <c r="I51" s="110"/>
      <c r="J51" s="110"/>
      <c r="K51" s="110"/>
      <c r="L51" s="111"/>
      <c r="M51" s="111"/>
      <c r="N51" s="111"/>
      <c r="O51" s="111"/>
      <c r="P51" s="111"/>
      <c r="Q51" s="112"/>
      <c r="R51" s="112"/>
      <c r="S51" s="112"/>
      <c r="T51" s="112"/>
      <c r="U51" s="118"/>
      <c r="V51" s="114"/>
      <c r="W51" s="115"/>
      <c r="X51" s="116"/>
      <c r="Y51" s="115"/>
      <c r="Z51" s="115"/>
      <c r="AA51" s="115"/>
      <c r="AB51" s="116"/>
      <c r="AC51" s="116"/>
      <c r="AD51" s="116"/>
      <c r="AE51" s="116"/>
      <c r="AF51" s="116"/>
      <c r="AG51" s="116"/>
      <c r="AH51" s="116"/>
      <c r="AI51" s="115"/>
      <c r="AJ51" s="119"/>
    </row>
    <row r="52" spans="1:36" ht="15.75" customHeight="1">
      <c r="A52" s="117"/>
      <c r="B52" s="108"/>
      <c r="C52" s="109" t="s">
        <v>872</v>
      </c>
      <c r="D52" s="110"/>
      <c r="E52" s="110"/>
      <c r="F52" s="110"/>
      <c r="G52" s="110"/>
      <c r="H52" s="110"/>
      <c r="I52" s="110"/>
      <c r="J52" s="110"/>
      <c r="K52" s="110"/>
      <c r="L52" s="111"/>
      <c r="M52" s="111"/>
      <c r="N52" s="111"/>
      <c r="O52" s="111"/>
      <c r="P52" s="111"/>
      <c r="Q52" s="112"/>
      <c r="R52" s="112"/>
      <c r="S52" s="112"/>
      <c r="T52" s="112"/>
      <c r="U52" s="113"/>
      <c r="V52" s="114"/>
      <c r="W52" s="115"/>
      <c r="X52" s="116"/>
      <c r="Y52" s="115"/>
      <c r="Z52" s="115"/>
      <c r="AA52" s="115"/>
      <c r="AB52" s="116"/>
      <c r="AC52" s="116"/>
      <c r="AD52" s="116"/>
      <c r="AE52" s="116"/>
      <c r="AF52" s="116"/>
      <c r="AG52" s="116"/>
      <c r="AH52" s="116"/>
      <c r="AI52" s="115"/>
      <c r="AJ52" s="119"/>
    </row>
    <row r="53" spans="1:36" ht="15.75" customHeight="1">
      <c r="A53" s="117"/>
      <c r="B53" s="108"/>
      <c r="C53" s="109" t="s">
        <v>872</v>
      </c>
      <c r="D53" s="110"/>
      <c r="E53" s="110"/>
      <c r="F53" s="110"/>
      <c r="G53" s="110"/>
      <c r="H53" s="110"/>
      <c r="I53" s="110"/>
      <c r="J53" s="110"/>
      <c r="K53" s="110"/>
      <c r="L53" s="111"/>
      <c r="M53" s="111"/>
      <c r="N53" s="111"/>
      <c r="O53" s="111"/>
      <c r="P53" s="111"/>
      <c r="Q53" s="112"/>
      <c r="R53" s="112"/>
      <c r="S53" s="112"/>
      <c r="T53" s="112"/>
      <c r="U53" s="118"/>
      <c r="V53" s="114"/>
      <c r="W53" s="115"/>
      <c r="X53" s="116"/>
      <c r="Y53" s="115"/>
      <c r="Z53" s="115"/>
      <c r="AA53" s="115"/>
      <c r="AB53" s="116"/>
      <c r="AC53" s="116"/>
      <c r="AD53" s="116"/>
      <c r="AE53" s="116"/>
      <c r="AF53" s="116"/>
      <c r="AG53" s="116"/>
      <c r="AH53" s="116"/>
      <c r="AI53" s="115"/>
      <c r="AJ53" s="113"/>
    </row>
    <row r="54" spans="1:36" ht="15.75" customHeight="1">
      <c r="A54" s="117"/>
      <c r="B54" s="108"/>
      <c r="C54" s="109" t="s">
        <v>872</v>
      </c>
      <c r="D54" s="110"/>
      <c r="E54" s="110"/>
      <c r="F54" s="110"/>
      <c r="G54" s="110"/>
      <c r="H54" s="110"/>
      <c r="I54" s="110"/>
      <c r="J54" s="110"/>
      <c r="K54" s="110"/>
      <c r="L54" s="111"/>
      <c r="M54" s="111"/>
      <c r="N54" s="111"/>
      <c r="O54" s="111"/>
      <c r="P54" s="111"/>
      <c r="Q54" s="112"/>
      <c r="R54" s="112"/>
      <c r="S54" s="112"/>
      <c r="T54" s="112"/>
      <c r="U54" s="113"/>
      <c r="V54" s="114"/>
      <c r="W54" s="115"/>
      <c r="X54" s="116"/>
      <c r="Y54" s="115"/>
      <c r="Z54" s="115"/>
      <c r="AA54" s="115"/>
      <c r="AB54" s="116"/>
      <c r="AC54" s="116"/>
      <c r="AD54" s="116"/>
      <c r="AE54" s="116"/>
      <c r="AF54" s="116"/>
      <c r="AG54" s="116"/>
      <c r="AH54" s="116"/>
      <c r="AI54" s="115"/>
      <c r="AJ54" s="113"/>
    </row>
    <row r="55" spans="1:36" ht="15.75" customHeight="1">
      <c r="A55" s="117"/>
      <c r="B55" s="108"/>
      <c r="C55" s="109" t="s">
        <v>872</v>
      </c>
      <c r="D55" s="110"/>
      <c r="E55" s="110"/>
      <c r="F55" s="110"/>
      <c r="G55" s="110"/>
      <c r="H55" s="110"/>
      <c r="I55" s="110"/>
      <c r="J55" s="110"/>
      <c r="K55" s="110"/>
      <c r="L55" s="111"/>
      <c r="M55" s="111"/>
      <c r="N55" s="111"/>
      <c r="O55" s="111"/>
      <c r="P55" s="111"/>
      <c r="Q55" s="112"/>
      <c r="R55" s="112"/>
      <c r="S55" s="112"/>
      <c r="T55" s="112"/>
      <c r="U55" s="118"/>
      <c r="V55" s="114"/>
      <c r="W55" s="115"/>
      <c r="X55" s="116"/>
      <c r="Y55" s="115"/>
      <c r="Z55" s="115"/>
      <c r="AA55" s="115"/>
      <c r="AB55" s="116"/>
      <c r="AC55" s="116"/>
      <c r="AD55" s="116"/>
      <c r="AE55" s="116"/>
      <c r="AF55" s="116"/>
      <c r="AG55" s="116"/>
      <c r="AH55" s="116"/>
      <c r="AI55" s="115"/>
      <c r="AJ55" s="113"/>
    </row>
    <row r="56" spans="1:36" ht="15.75" customHeight="1">
      <c r="A56" s="117"/>
      <c r="B56" s="108"/>
      <c r="C56" s="109" t="s">
        <v>872</v>
      </c>
      <c r="D56" s="110"/>
      <c r="E56" s="110"/>
      <c r="F56" s="110"/>
      <c r="G56" s="110"/>
      <c r="H56" s="110"/>
      <c r="I56" s="110"/>
      <c r="J56" s="110"/>
      <c r="K56" s="110"/>
      <c r="L56" s="111"/>
      <c r="M56" s="111"/>
      <c r="N56" s="111"/>
      <c r="O56" s="111"/>
      <c r="P56" s="111"/>
      <c r="Q56" s="112"/>
      <c r="R56" s="112"/>
      <c r="S56" s="112"/>
      <c r="T56" s="112"/>
      <c r="U56" s="118"/>
      <c r="V56" s="114"/>
      <c r="W56" s="115"/>
      <c r="X56" s="116"/>
      <c r="Y56" s="115"/>
      <c r="Z56" s="115"/>
      <c r="AA56" s="115"/>
      <c r="AB56" s="116"/>
      <c r="AC56" s="116"/>
      <c r="AD56" s="116"/>
      <c r="AE56" s="116"/>
      <c r="AF56" s="116"/>
      <c r="AG56" s="116"/>
      <c r="AH56" s="116"/>
      <c r="AI56" s="115"/>
      <c r="AJ56" s="113"/>
    </row>
    <row r="57" spans="1:36" ht="15.75" customHeight="1">
      <c r="A57" s="117"/>
      <c r="B57" s="108"/>
      <c r="C57" s="109" t="s">
        <v>872</v>
      </c>
      <c r="D57" s="110"/>
      <c r="E57" s="110"/>
      <c r="F57" s="110"/>
      <c r="G57" s="110"/>
      <c r="H57" s="110"/>
      <c r="I57" s="110"/>
      <c r="J57" s="110"/>
      <c r="K57" s="110"/>
      <c r="L57" s="111"/>
      <c r="M57" s="111"/>
      <c r="N57" s="111"/>
      <c r="O57" s="111"/>
      <c r="P57" s="111"/>
      <c r="Q57" s="112"/>
      <c r="R57" s="112"/>
      <c r="S57" s="112"/>
      <c r="T57" s="112"/>
      <c r="U57" s="118"/>
      <c r="V57" s="114"/>
      <c r="W57" s="115"/>
      <c r="X57" s="116"/>
      <c r="Y57" s="115"/>
      <c r="Z57" s="115"/>
      <c r="AA57" s="115"/>
      <c r="AB57" s="116"/>
      <c r="AC57" s="116"/>
      <c r="AD57" s="116"/>
      <c r="AE57" s="116"/>
      <c r="AF57" s="116"/>
      <c r="AG57" s="116"/>
      <c r="AH57" s="116"/>
      <c r="AI57" s="115"/>
      <c r="AJ57" s="113"/>
    </row>
    <row r="58" spans="1:36" ht="15.75" customHeight="1">
      <c r="A58" s="117"/>
      <c r="B58" s="108"/>
      <c r="C58" s="109" t="s">
        <v>872</v>
      </c>
      <c r="D58" s="110"/>
      <c r="E58" s="110"/>
      <c r="F58" s="110"/>
      <c r="G58" s="110"/>
      <c r="H58" s="110"/>
      <c r="I58" s="110"/>
      <c r="J58" s="110"/>
      <c r="K58" s="110"/>
      <c r="L58" s="111"/>
      <c r="M58" s="111"/>
      <c r="N58" s="111"/>
      <c r="O58" s="111"/>
      <c r="P58" s="111"/>
      <c r="Q58" s="112"/>
      <c r="R58" s="112"/>
      <c r="S58" s="112"/>
      <c r="T58" s="112"/>
      <c r="U58" s="113"/>
      <c r="V58" s="114"/>
      <c r="W58" s="115"/>
      <c r="X58" s="116"/>
      <c r="Y58" s="115"/>
      <c r="Z58" s="115"/>
      <c r="AA58" s="115"/>
      <c r="AB58" s="116"/>
      <c r="AC58" s="116"/>
      <c r="AD58" s="116"/>
      <c r="AE58" s="116"/>
      <c r="AF58" s="116"/>
      <c r="AG58" s="116"/>
      <c r="AH58" s="116"/>
      <c r="AI58" s="115"/>
      <c r="AJ58" s="119"/>
    </row>
    <row r="59" spans="1:36" ht="15.75" customHeight="1">
      <c r="A59" s="117"/>
      <c r="B59" s="108"/>
      <c r="C59" s="109" t="s">
        <v>872</v>
      </c>
      <c r="D59" s="110"/>
      <c r="E59" s="110"/>
      <c r="F59" s="110"/>
      <c r="G59" s="110"/>
      <c r="H59" s="110"/>
      <c r="I59" s="110"/>
      <c r="J59" s="110"/>
      <c r="K59" s="110"/>
      <c r="L59" s="111"/>
      <c r="M59" s="111"/>
      <c r="N59" s="111"/>
      <c r="O59" s="111"/>
      <c r="P59" s="111"/>
      <c r="Q59" s="112"/>
      <c r="R59" s="112"/>
      <c r="S59" s="112"/>
      <c r="T59" s="112"/>
      <c r="U59" s="118"/>
      <c r="V59" s="114"/>
      <c r="W59" s="115"/>
      <c r="X59" s="116"/>
      <c r="Y59" s="115"/>
      <c r="Z59" s="115"/>
      <c r="AA59" s="115"/>
      <c r="AB59" s="116"/>
      <c r="AC59" s="116"/>
      <c r="AD59" s="116"/>
      <c r="AE59" s="116"/>
      <c r="AF59" s="116"/>
      <c r="AG59" s="116"/>
      <c r="AH59" s="116"/>
      <c r="AI59" s="115"/>
      <c r="AJ59" s="113"/>
    </row>
    <row r="60" spans="1:36" ht="15.75" customHeight="1">
      <c r="A60" s="117"/>
      <c r="B60" s="108"/>
      <c r="C60" s="109" t="s">
        <v>872</v>
      </c>
      <c r="D60" s="110"/>
      <c r="E60" s="110"/>
      <c r="F60" s="110"/>
      <c r="G60" s="110"/>
      <c r="H60" s="110"/>
      <c r="I60" s="110"/>
      <c r="J60" s="110"/>
      <c r="K60" s="110"/>
      <c r="L60" s="111"/>
      <c r="M60" s="111"/>
      <c r="N60" s="111"/>
      <c r="O60" s="111"/>
      <c r="P60" s="111"/>
      <c r="Q60" s="112"/>
      <c r="R60" s="112"/>
      <c r="S60" s="112"/>
      <c r="T60" s="112"/>
      <c r="U60" s="118"/>
      <c r="V60" s="114"/>
      <c r="W60" s="115"/>
      <c r="X60" s="116"/>
      <c r="Y60" s="115"/>
      <c r="Z60" s="115"/>
      <c r="AA60" s="115"/>
      <c r="AB60" s="116"/>
      <c r="AC60" s="116"/>
      <c r="AD60" s="116"/>
      <c r="AE60" s="116"/>
      <c r="AF60" s="116"/>
      <c r="AG60" s="116"/>
      <c r="AH60" s="116"/>
      <c r="AI60" s="115"/>
      <c r="AJ60" s="113"/>
    </row>
    <row r="61" spans="1:36" ht="15.75" customHeight="1">
      <c r="A61" s="117"/>
      <c r="B61" s="108"/>
      <c r="C61" s="109" t="s">
        <v>872</v>
      </c>
      <c r="D61" s="110"/>
      <c r="E61" s="110"/>
      <c r="F61" s="110"/>
      <c r="G61" s="110"/>
      <c r="H61" s="110"/>
      <c r="I61" s="110"/>
      <c r="J61" s="110"/>
      <c r="K61" s="110"/>
      <c r="L61" s="111"/>
      <c r="M61" s="111"/>
      <c r="N61" s="111"/>
      <c r="O61" s="111"/>
      <c r="P61" s="111"/>
      <c r="Q61" s="112"/>
      <c r="R61" s="112"/>
      <c r="S61" s="112"/>
      <c r="T61" s="112"/>
      <c r="U61" s="114"/>
      <c r="V61" s="113"/>
      <c r="W61" s="115"/>
      <c r="X61" s="116"/>
      <c r="Y61" s="115"/>
      <c r="Z61" s="115"/>
      <c r="AA61" s="115"/>
      <c r="AB61" s="116"/>
      <c r="AC61" s="116"/>
      <c r="AD61" s="116"/>
      <c r="AE61" s="116"/>
      <c r="AF61" s="116"/>
      <c r="AG61" s="116"/>
      <c r="AH61" s="116"/>
      <c r="AI61" s="115"/>
      <c r="AJ61" s="113"/>
    </row>
    <row r="62" spans="1:36" ht="15.75" customHeight="1">
      <c r="A62" s="117"/>
      <c r="B62" s="108"/>
      <c r="C62" s="109" t="s">
        <v>872</v>
      </c>
      <c r="D62" s="110"/>
      <c r="E62" s="110"/>
      <c r="F62" s="110"/>
      <c r="G62" s="110"/>
      <c r="H62" s="110"/>
      <c r="I62" s="110"/>
      <c r="J62" s="110"/>
      <c r="K62" s="110"/>
      <c r="L62" s="111"/>
      <c r="M62" s="111"/>
      <c r="N62" s="111"/>
      <c r="O62" s="111"/>
      <c r="P62" s="111"/>
      <c r="Q62" s="112"/>
      <c r="R62" s="112"/>
      <c r="S62" s="112"/>
      <c r="T62" s="112"/>
      <c r="U62" s="114"/>
      <c r="V62" s="113"/>
      <c r="W62" s="115"/>
      <c r="X62" s="116"/>
      <c r="Y62" s="115"/>
      <c r="Z62" s="115"/>
      <c r="AA62" s="115"/>
      <c r="AB62" s="116"/>
      <c r="AC62" s="116"/>
      <c r="AD62" s="116"/>
      <c r="AE62" s="116"/>
      <c r="AF62" s="116"/>
      <c r="AG62" s="116"/>
      <c r="AH62" s="116"/>
      <c r="AI62" s="115"/>
      <c r="AJ62" s="113"/>
    </row>
    <row r="63" spans="1:36" ht="15.75" customHeight="1">
      <c r="B63" s="120"/>
      <c r="D63" s="110"/>
      <c r="E63" s="110"/>
      <c r="F63" s="110"/>
      <c r="G63" s="110"/>
      <c r="H63" s="110"/>
      <c r="I63" s="110"/>
      <c r="J63" s="110"/>
      <c r="K63" s="110"/>
      <c r="L63" s="122"/>
      <c r="M63" s="122"/>
      <c r="N63" s="122"/>
      <c r="O63" s="122"/>
      <c r="P63" s="122"/>
      <c r="Q63" s="123"/>
      <c r="R63" s="123"/>
      <c r="S63" s="123"/>
      <c r="T63" s="123"/>
      <c r="U63" s="124"/>
      <c r="W63" s="125"/>
      <c r="X63" s="126"/>
      <c r="Y63" s="127"/>
      <c r="Z63" s="127"/>
      <c r="AA63" s="127"/>
      <c r="AB63" s="126"/>
      <c r="AC63" s="126"/>
      <c r="AD63" s="126"/>
      <c r="AE63" s="126"/>
      <c r="AF63" s="126"/>
      <c r="AG63" s="126"/>
      <c r="AH63" s="126"/>
      <c r="AI63" s="128"/>
    </row>
    <row r="64" spans="1:36" ht="15.75" customHeight="1">
      <c r="B64" s="120"/>
      <c r="Q64" s="130"/>
      <c r="R64" s="130"/>
      <c r="S64" s="130"/>
      <c r="T64" s="130"/>
    </row>
    <row r="65" spans="2:20" ht="15.75" customHeight="1">
      <c r="B65" s="120"/>
      <c r="Q65" s="130"/>
      <c r="R65" s="130"/>
      <c r="S65" s="130"/>
      <c r="T65" s="130"/>
    </row>
    <row r="66" spans="2:20" ht="15.75" customHeight="1">
      <c r="B66" s="120"/>
      <c r="Q66" s="130"/>
      <c r="R66" s="130"/>
      <c r="S66" s="130"/>
      <c r="T66" s="130"/>
    </row>
    <row r="67" spans="2:20" ht="15.75" customHeight="1">
      <c r="B67" s="120"/>
      <c r="Q67" s="130"/>
      <c r="R67" s="130"/>
      <c r="S67" s="130"/>
      <c r="T67" s="130"/>
    </row>
    <row r="68" spans="2:20" ht="15.75" customHeight="1">
      <c r="B68" s="120"/>
      <c r="Q68" s="130"/>
      <c r="R68" s="130"/>
      <c r="S68" s="130"/>
      <c r="T68" s="130"/>
    </row>
    <row r="69" spans="2:20" ht="15.75" customHeight="1">
      <c r="B69" s="120"/>
      <c r="Q69" s="130"/>
      <c r="R69" s="130"/>
      <c r="S69" s="130"/>
      <c r="T69" s="130"/>
    </row>
    <row r="70" spans="2:20" ht="15.75" customHeight="1">
      <c r="B70" s="120"/>
      <c r="Q70" s="130"/>
      <c r="R70" s="130"/>
      <c r="S70" s="130"/>
      <c r="T70" s="130"/>
    </row>
    <row r="71" spans="2:20" ht="15.75" customHeight="1">
      <c r="B71" s="120"/>
      <c r="Q71" s="130"/>
      <c r="R71" s="130"/>
      <c r="S71" s="130"/>
      <c r="T71" s="130"/>
    </row>
    <row r="72" spans="2:20" ht="15.75" customHeight="1">
      <c r="B72" s="120"/>
      <c r="Q72" s="130"/>
      <c r="R72" s="130"/>
      <c r="S72" s="130"/>
      <c r="T72" s="130"/>
    </row>
    <row r="73" spans="2:20" ht="15.75" customHeight="1">
      <c r="B73" s="120"/>
      <c r="Q73" s="130"/>
      <c r="R73" s="130"/>
      <c r="S73" s="130"/>
      <c r="T73" s="130"/>
    </row>
    <row r="74" spans="2:20" ht="15.75" customHeight="1">
      <c r="B74" s="120"/>
      <c r="Q74" s="130"/>
      <c r="R74" s="130"/>
      <c r="S74" s="130"/>
      <c r="T74" s="130"/>
    </row>
    <row r="75" spans="2:20" ht="15.75" customHeight="1">
      <c r="B75" s="120"/>
      <c r="Q75" s="130"/>
      <c r="R75" s="130"/>
      <c r="S75" s="130"/>
      <c r="T75" s="130"/>
    </row>
    <row r="76" spans="2:20" ht="15.75" customHeight="1">
      <c r="B76" s="120"/>
      <c r="Q76" s="130"/>
      <c r="R76" s="130"/>
      <c r="S76" s="130"/>
      <c r="T76" s="130"/>
    </row>
    <row r="77" spans="2:20" ht="15.75" customHeight="1">
      <c r="B77" s="120"/>
      <c r="Q77" s="130"/>
      <c r="R77" s="130"/>
      <c r="S77" s="130"/>
      <c r="T77" s="130"/>
    </row>
    <row r="78" spans="2:20" ht="15.75" customHeight="1">
      <c r="B78" s="120"/>
      <c r="Q78" s="130"/>
      <c r="R78" s="130"/>
      <c r="S78" s="130"/>
      <c r="T78" s="130"/>
    </row>
    <row r="79" spans="2:20" ht="15.75" customHeight="1">
      <c r="B79" s="120"/>
      <c r="Q79" s="130"/>
      <c r="R79" s="130"/>
      <c r="S79" s="130"/>
      <c r="T79" s="130"/>
    </row>
    <row r="80" spans="2:20" ht="15.75" customHeight="1">
      <c r="B80" s="120"/>
      <c r="Q80" s="130"/>
      <c r="R80" s="130"/>
      <c r="S80" s="130"/>
      <c r="T80" s="130"/>
    </row>
    <row r="81" spans="2:20" ht="15.75" customHeight="1">
      <c r="B81" s="120"/>
      <c r="Q81" s="130"/>
      <c r="R81" s="130"/>
      <c r="S81" s="130"/>
      <c r="T81" s="130"/>
    </row>
    <row r="82" spans="2:20" ht="15.75" customHeight="1">
      <c r="B82" s="120"/>
      <c r="Q82" s="130"/>
      <c r="R82" s="130"/>
      <c r="S82" s="130"/>
      <c r="T82" s="130"/>
    </row>
    <row r="83" spans="2:20" ht="15.75" customHeight="1">
      <c r="B83" s="120"/>
      <c r="Q83" s="130"/>
      <c r="R83" s="130"/>
      <c r="S83" s="130"/>
      <c r="T83" s="130"/>
    </row>
    <row r="84" spans="2:20" ht="15.75" customHeight="1">
      <c r="B84" s="120"/>
      <c r="Q84" s="130"/>
      <c r="R84" s="130"/>
      <c r="S84" s="130"/>
      <c r="T84" s="130"/>
    </row>
    <row r="85" spans="2:20" ht="15.75" customHeight="1">
      <c r="B85" s="120"/>
      <c r="Q85" s="130"/>
      <c r="R85" s="130"/>
      <c r="S85" s="130"/>
      <c r="T85" s="130"/>
    </row>
    <row r="86" spans="2:20" ht="15.75" customHeight="1">
      <c r="B86" s="120"/>
      <c r="Q86" s="130"/>
      <c r="R86" s="130"/>
      <c r="S86" s="130"/>
      <c r="T86" s="130"/>
    </row>
    <row r="87" spans="2:20" ht="15.75" customHeight="1">
      <c r="B87" s="120"/>
      <c r="Q87" s="130"/>
      <c r="R87" s="130"/>
      <c r="S87" s="130"/>
      <c r="T87" s="130"/>
    </row>
    <row r="88" spans="2:20" ht="15.75" customHeight="1">
      <c r="B88" s="120"/>
      <c r="Q88" s="130"/>
      <c r="R88" s="130"/>
      <c r="S88" s="130"/>
      <c r="T88" s="130"/>
    </row>
    <row r="89" spans="2:20" ht="15.75" customHeight="1">
      <c r="B89" s="120"/>
      <c r="Q89" s="130"/>
      <c r="R89" s="130"/>
      <c r="S89" s="130"/>
      <c r="T89" s="130"/>
    </row>
    <row r="90" spans="2:20" ht="15.75" customHeight="1">
      <c r="B90" s="120"/>
      <c r="Q90" s="130"/>
      <c r="R90" s="130"/>
      <c r="S90" s="130"/>
      <c r="T90" s="130"/>
    </row>
    <row r="91" spans="2:20" ht="15.75" customHeight="1">
      <c r="B91" s="120"/>
      <c r="Q91" s="130"/>
      <c r="R91" s="130"/>
      <c r="S91" s="130"/>
      <c r="T91" s="130"/>
    </row>
    <row r="92" spans="2:20" ht="15.75" customHeight="1">
      <c r="B92" s="120"/>
      <c r="Q92" s="130"/>
      <c r="R92" s="130"/>
      <c r="S92" s="130"/>
      <c r="T92" s="130"/>
    </row>
    <row r="93" spans="2:20" ht="15.75" customHeight="1">
      <c r="B93" s="120"/>
      <c r="Q93" s="130"/>
      <c r="R93" s="130"/>
      <c r="S93" s="130"/>
      <c r="T93" s="130"/>
    </row>
    <row r="94" spans="2:20" ht="15.75" customHeight="1">
      <c r="B94" s="120"/>
      <c r="Q94" s="130"/>
      <c r="R94" s="130"/>
      <c r="S94" s="130"/>
      <c r="T94" s="130"/>
    </row>
    <row r="95" spans="2:20" ht="15.75" customHeight="1">
      <c r="B95" s="120"/>
      <c r="Q95" s="130"/>
      <c r="R95" s="130"/>
      <c r="S95" s="130"/>
      <c r="T95" s="130"/>
    </row>
  </sheetData>
  <mergeCells count="42">
    <mergeCell ref="B13:B14"/>
    <mergeCell ref="D13:D14"/>
    <mergeCell ref="AI3:AI5"/>
    <mergeCell ref="C32:D32"/>
    <mergeCell ref="W32:Z32"/>
    <mergeCell ref="C28:D28"/>
    <mergeCell ref="W28:Z28"/>
    <mergeCell ref="C29:D29"/>
    <mergeCell ref="W29:Z29"/>
    <mergeCell ref="C30:D30"/>
    <mergeCell ref="W30:Z30"/>
    <mergeCell ref="C31:D31"/>
    <mergeCell ref="W31:Z31"/>
    <mergeCell ref="A11:A14"/>
    <mergeCell ref="R17:S17"/>
    <mergeCell ref="X3:X5"/>
    <mergeCell ref="Y3:Y5"/>
    <mergeCell ref="Z3:AH3"/>
    <mergeCell ref="AB4:AC4"/>
    <mergeCell ref="AD4:AE4"/>
    <mergeCell ref="AF4:AH4"/>
    <mergeCell ref="W3:W5"/>
    <mergeCell ref="AA17:AC17"/>
    <mergeCell ref="C11:C12"/>
    <mergeCell ref="B11:B12"/>
    <mergeCell ref="D11:D12"/>
    <mergeCell ref="S3:S5"/>
    <mergeCell ref="T3:T5"/>
    <mergeCell ref="C13:C14"/>
    <mergeCell ref="A8:A9"/>
    <mergeCell ref="A1:AJ1"/>
    <mergeCell ref="A2:AJ2"/>
    <mergeCell ref="A3:C5"/>
    <mergeCell ref="D3:D5"/>
    <mergeCell ref="H3:K4"/>
    <mergeCell ref="L3:Q4"/>
    <mergeCell ref="R3:R5"/>
    <mergeCell ref="U3:U5"/>
    <mergeCell ref="V3:V5"/>
    <mergeCell ref="AJ3:AJ5"/>
    <mergeCell ref="Z4:AA4"/>
    <mergeCell ref="E3:G4"/>
  </mergeCells>
  <phoneticPr fontId="46" type="noConversion"/>
  <printOptions horizontalCentered="1"/>
  <pageMargins left="0.62992125984251968" right="0.23622047244094491" top="0.74803149606299213" bottom="0.74803149606299213" header="0.31496062992125984" footer="0.31496062992125984"/>
  <pageSetup paperSize="5" scale="3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D0505"/>
  </sheetPr>
  <dimension ref="A1:C257"/>
  <sheetViews>
    <sheetView workbookViewId="0">
      <pane ySplit="8" topLeftCell="A45" activePane="bottomLeft" state="frozen"/>
      <selection activeCell="BF19" sqref="BF19"/>
      <selection pane="bottomLeft" activeCell="F17" sqref="F17"/>
    </sheetView>
  </sheetViews>
  <sheetFormatPr baseColWidth="10" defaultColWidth="11.42578125" defaultRowHeight="16.5"/>
  <cols>
    <col min="1" max="1" width="21.7109375" style="34" customWidth="1"/>
    <col min="2" max="2" width="93.7109375" style="34" bestFit="1" customWidth="1"/>
    <col min="3" max="16384" width="11.42578125" style="34"/>
  </cols>
  <sheetData>
    <row r="1" spans="1:2">
      <c r="B1" s="36" t="s">
        <v>784</v>
      </c>
    </row>
    <row r="3" spans="1:2">
      <c r="A3" s="493" t="s">
        <v>786</v>
      </c>
      <c r="B3" s="493"/>
    </row>
    <row r="4" spans="1:2">
      <c r="A4" s="493" t="s">
        <v>787</v>
      </c>
      <c r="B4" s="493"/>
    </row>
    <row r="5" spans="1:2">
      <c r="A5" s="35"/>
      <c r="B5" s="35"/>
    </row>
    <row r="6" spans="1:2">
      <c r="A6" s="494" t="s">
        <v>785</v>
      </c>
      <c r="B6" s="494"/>
    </row>
    <row r="8" spans="1:2" s="37" customFormat="1" ht="27" customHeight="1">
      <c r="A8" s="63" t="s">
        <v>783</v>
      </c>
      <c r="B8" s="63" t="s">
        <v>178</v>
      </c>
    </row>
    <row r="9" spans="1:2">
      <c r="A9" s="38" t="s">
        <v>7</v>
      </c>
      <c r="B9" s="38" t="s">
        <v>8</v>
      </c>
    </row>
    <row r="10" spans="1:2">
      <c r="A10" s="38" t="s">
        <v>7</v>
      </c>
      <c r="B10" s="38" t="s">
        <v>9</v>
      </c>
    </row>
    <row r="11" spans="1:2">
      <c r="A11" s="38" t="s">
        <v>7</v>
      </c>
      <c r="B11" s="38" t="s">
        <v>11</v>
      </c>
    </row>
    <row r="12" spans="1:2">
      <c r="A12" s="38" t="s">
        <v>7</v>
      </c>
      <c r="B12" s="38" t="s">
        <v>12</v>
      </c>
    </row>
    <row r="13" spans="1:2">
      <c r="A13" s="38" t="s">
        <v>7</v>
      </c>
      <c r="B13" s="38" t="s">
        <v>13</v>
      </c>
    </row>
    <row r="14" spans="1:2">
      <c r="A14" s="38" t="s">
        <v>7</v>
      </c>
      <c r="B14" s="38" t="s">
        <v>10</v>
      </c>
    </row>
    <row r="15" spans="1:2">
      <c r="A15" s="38" t="s">
        <v>7</v>
      </c>
      <c r="B15" s="38" t="s">
        <v>14</v>
      </c>
    </row>
    <row r="16" spans="1:2">
      <c r="A16" s="38" t="s">
        <v>7</v>
      </c>
      <c r="B16" s="38" t="s">
        <v>15</v>
      </c>
    </row>
    <row r="17" spans="1:2">
      <c r="A17" s="38" t="s">
        <v>7</v>
      </c>
      <c r="B17" s="38" t="s">
        <v>16</v>
      </c>
    </row>
    <row r="18" spans="1:2">
      <c r="A18" s="38" t="s">
        <v>7</v>
      </c>
      <c r="B18" s="38" t="s">
        <v>17</v>
      </c>
    </row>
    <row r="19" spans="1:2">
      <c r="A19" s="38" t="s">
        <v>7</v>
      </c>
      <c r="B19" s="38" t="s">
        <v>18</v>
      </c>
    </row>
    <row r="20" spans="1:2">
      <c r="A20" s="38" t="s">
        <v>7</v>
      </c>
      <c r="B20" s="38" t="s">
        <v>19</v>
      </c>
    </row>
    <row r="21" spans="1:2">
      <c r="A21" s="38" t="s">
        <v>7</v>
      </c>
      <c r="B21" s="38" t="s">
        <v>20</v>
      </c>
    </row>
    <row r="22" spans="1:2">
      <c r="A22" s="38" t="s">
        <v>7</v>
      </c>
      <c r="B22" s="38" t="s">
        <v>21</v>
      </c>
    </row>
    <row r="23" spans="1:2">
      <c r="A23" s="38" t="s">
        <v>7</v>
      </c>
      <c r="B23" s="38" t="s">
        <v>22</v>
      </c>
    </row>
    <row r="24" spans="1:2">
      <c r="A24" s="38" t="s">
        <v>7</v>
      </c>
      <c r="B24" s="38" t="s">
        <v>23</v>
      </c>
    </row>
    <row r="25" spans="1:2">
      <c r="A25" s="38" t="s">
        <v>7</v>
      </c>
      <c r="B25" s="38" t="s">
        <v>24</v>
      </c>
    </row>
    <row r="26" spans="1:2">
      <c r="A26" s="38" t="s">
        <v>7</v>
      </c>
      <c r="B26" s="38" t="s">
        <v>25</v>
      </c>
    </row>
    <row r="27" spans="1:2">
      <c r="A27" s="38" t="s">
        <v>7</v>
      </c>
      <c r="B27" s="38" t="s">
        <v>26</v>
      </c>
    </row>
    <row r="28" spans="1:2">
      <c r="A28" s="38" t="s">
        <v>7</v>
      </c>
      <c r="B28" s="38" t="s">
        <v>27</v>
      </c>
    </row>
    <row r="29" spans="1:2">
      <c r="A29" s="38" t="s">
        <v>7</v>
      </c>
      <c r="B29" s="38" t="s">
        <v>28</v>
      </c>
    </row>
    <row r="30" spans="1:2">
      <c r="A30" s="38" t="s">
        <v>7</v>
      </c>
      <c r="B30" s="38" t="s">
        <v>29</v>
      </c>
    </row>
    <row r="31" spans="1:2">
      <c r="A31" s="38" t="s">
        <v>7</v>
      </c>
      <c r="B31" s="38" t="s">
        <v>30</v>
      </c>
    </row>
    <row r="32" spans="1:2">
      <c r="A32" s="38" t="s">
        <v>7</v>
      </c>
      <c r="B32" s="38" t="s">
        <v>31</v>
      </c>
    </row>
    <row r="33" spans="1:2">
      <c r="A33" s="38" t="s">
        <v>7</v>
      </c>
      <c r="B33" s="38" t="s">
        <v>32</v>
      </c>
    </row>
    <row r="34" spans="1:2">
      <c r="A34" s="38" t="s">
        <v>7</v>
      </c>
      <c r="B34" s="38" t="s">
        <v>33</v>
      </c>
    </row>
    <row r="35" spans="1:2">
      <c r="A35" s="38" t="s">
        <v>7</v>
      </c>
      <c r="B35" s="38" t="s">
        <v>34</v>
      </c>
    </row>
    <row r="36" spans="1:2">
      <c r="A36" s="38" t="s">
        <v>7</v>
      </c>
      <c r="B36" s="38" t="s">
        <v>35</v>
      </c>
    </row>
    <row r="37" spans="1:2">
      <c r="A37" s="38" t="s">
        <v>7</v>
      </c>
      <c r="B37" s="38" t="s">
        <v>36</v>
      </c>
    </row>
    <row r="38" spans="1:2">
      <c r="A38" s="38" t="s">
        <v>7</v>
      </c>
      <c r="B38" s="38" t="s">
        <v>37</v>
      </c>
    </row>
    <row r="39" spans="1:2">
      <c r="A39" s="38" t="s">
        <v>40</v>
      </c>
      <c r="B39" s="38" t="s">
        <v>41</v>
      </c>
    </row>
    <row r="40" spans="1:2">
      <c r="A40" s="38" t="s">
        <v>40</v>
      </c>
      <c r="B40" s="38" t="s">
        <v>807</v>
      </c>
    </row>
    <row r="41" spans="1:2">
      <c r="A41" s="38" t="s">
        <v>38</v>
      </c>
      <c r="B41" s="38" t="s">
        <v>39</v>
      </c>
    </row>
    <row r="42" spans="1:2">
      <c r="A42" s="38" t="s">
        <v>0</v>
      </c>
      <c r="B42" s="38" t="s">
        <v>1</v>
      </c>
    </row>
    <row r="43" spans="1:2">
      <c r="A43" s="38" t="s">
        <v>0</v>
      </c>
      <c r="B43" s="38" t="s">
        <v>2</v>
      </c>
    </row>
    <row r="44" spans="1:2">
      <c r="A44" s="38" t="s">
        <v>0</v>
      </c>
      <c r="B44" s="38" t="s">
        <v>3</v>
      </c>
    </row>
    <row r="45" spans="1:2">
      <c r="A45" s="38" t="s">
        <v>0</v>
      </c>
      <c r="B45" s="38" t="s">
        <v>4</v>
      </c>
    </row>
    <row r="46" spans="1:2">
      <c r="A46" s="38" t="s">
        <v>0</v>
      </c>
      <c r="B46" s="38" t="s">
        <v>808</v>
      </c>
    </row>
    <row r="47" spans="1:2">
      <c r="A47" s="38" t="s">
        <v>0</v>
      </c>
      <c r="B47" s="38" t="s">
        <v>5</v>
      </c>
    </row>
    <row r="48" spans="1:2">
      <c r="A48" s="38" t="s">
        <v>0</v>
      </c>
      <c r="B48" s="38" t="s">
        <v>6</v>
      </c>
    </row>
    <row r="49" spans="1:2">
      <c r="A49" s="38" t="s">
        <v>44</v>
      </c>
      <c r="B49" s="38" t="s">
        <v>52</v>
      </c>
    </row>
    <row r="50" spans="1:2">
      <c r="A50" s="38" t="s">
        <v>44</v>
      </c>
      <c r="B50" s="38" t="s">
        <v>78</v>
      </c>
    </row>
    <row r="51" spans="1:2">
      <c r="A51" s="38" t="s">
        <v>44</v>
      </c>
      <c r="B51" s="38" t="s">
        <v>79</v>
      </c>
    </row>
    <row r="52" spans="1:2">
      <c r="A52" s="38" t="s">
        <v>44</v>
      </c>
      <c r="B52" s="38" t="s">
        <v>80</v>
      </c>
    </row>
    <row r="53" spans="1:2">
      <c r="A53" s="38" t="s">
        <v>44</v>
      </c>
      <c r="B53" s="38" t="s">
        <v>81</v>
      </c>
    </row>
    <row r="54" spans="1:2">
      <c r="A54" s="38" t="s">
        <v>44</v>
      </c>
      <c r="B54" s="38" t="s">
        <v>82</v>
      </c>
    </row>
    <row r="55" spans="1:2">
      <c r="A55" s="38" t="s">
        <v>44</v>
      </c>
      <c r="B55" s="38" t="s">
        <v>61</v>
      </c>
    </row>
    <row r="56" spans="1:2">
      <c r="A56" s="38" t="s">
        <v>44</v>
      </c>
      <c r="B56" s="38" t="s">
        <v>47</v>
      </c>
    </row>
    <row r="57" spans="1:2">
      <c r="A57" s="38" t="s">
        <v>44</v>
      </c>
      <c r="B57" s="38" t="s">
        <v>62</v>
      </c>
    </row>
    <row r="58" spans="1:2">
      <c r="A58" s="38" t="s">
        <v>44</v>
      </c>
      <c r="B58" s="38" t="s">
        <v>63</v>
      </c>
    </row>
    <row r="59" spans="1:2">
      <c r="A59" s="38" t="s">
        <v>44</v>
      </c>
      <c r="B59" s="38" t="s">
        <v>48</v>
      </c>
    </row>
    <row r="60" spans="1:2">
      <c r="A60" s="38" t="s">
        <v>44</v>
      </c>
      <c r="B60" s="38" t="s">
        <v>49</v>
      </c>
    </row>
    <row r="61" spans="1:2">
      <c r="A61" s="38" t="s">
        <v>44</v>
      </c>
      <c r="B61" s="38" t="s">
        <v>50</v>
      </c>
    </row>
    <row r="62" spans="1:2">
      <c r="A62" s="38" t="s">
        <v>44</v>
      </c>
      <c r="B62" s="38" t="s">
        <v>45</v>
      </c>
    </row>
    <row r="63" spans="1:2">
      <c r="A63" s="38" t="s">
        <v>44</v>
      </c>
      <c r="B63" s="38" t="s">
        <v>46</v>
      </c>
    </row>
    <row r="64" spans="1:2">
      <c r="A64" s="38" t="s">
        <v>44</v>
      </c>
      <c r="B64" s="38" t="s">
        <v>51</v>
      </c>
    </row>
    <row r="65" spans="1:2">
      <c r="A65" s="38" t="s">
        <v>44</v>
      </c>
      <c r="B65" s="38" t="s">
        <v>809</v>
      </c>
    </row>
    <row r="66" spans="1:2">
      <c r="A66" s="38" t="s">
        <v>44</v>
      </c>
      <c r="B66" s="38" t="s">
        <v>53</v>
      </c>
    </row>
    <row r="67" spans="1:2">
      <c r="A67" s="38" t="s">
        <v>44</v>
      </c>
      <c r="B67" s="38" t="s">
        <v>54</v>
      </c>
    </row>
    <row r="68" spans="1:2">
      <c r="A68" s="38" t="s">
        <v>44</v>
      </c>
      <c r="B68" s="38" t="s">
        <v>96</v>
      </c>
    </row>
    <row r="69" spans="1:2">
      <c r="A69" s="38" t="s">
        <v>44</v>
      </c>
      <c r="B69" s="38" t="s">
        <v>55</v>
      </c>
    </row>
    <row r="70" spans="1:2">
      <c r="A70" s="38" t="s">
        <v>44</v>
      </c>
      <c r="B70" s="38" t="s">
        <v>56</v>
      </c>
    </row>
    <row r="71" spans="1:2">
      <c r="A71" s="38" t="s">
        <v>44</v>
      </c>
      <c r="B71" s="38" t="s">
        <v>57</v>
      </c>
    </row>
    <row r="72" spans="1:2">
      <c r="A72" s="38" t="s">
        <v>44</v>
      </c>
      <c r="B72" s="38" t="s">
        <v>58</v>
      </c>
    </row>
    <row r="73" spans="1:2">
      <c r="A73" s="38" t="s">
        <v>44</v>
      </c>
      <c r="B73" s="38" t="s">
        <v>64</v>
      </c>
    </row>
    <row r="74" spans="1:2">
      <c r="A74" s="38" t="s">
        <v>44</v>
      </c>
      <c r="B74" s="38" t="s">
        <v>65</v>
      </c>
    </row>
    <row r="75" spans="1:2">
      <c r="A75" s="38" t="s">
        <v>44</v>
      </c>
      <c r="B75" s="38" t="s">
        <v>66</v>
      </c>
    </row>
    <row r="76" spans="1:2">
      <c r="A76" s="38" t="s">
        <v>44</v>
      </c>
      <c r="B76" s="38" t="s">
        <v>95</v>
      </c>
    </row>
    <row r="77" spans="1:2">
      <c r="A77" s="38" t="s">
        <v>44</v>
      </c>
      <c r="B77" s="38" t="s">
        <v>67</v>
      </c>
    </row>
    <row r="78" spans="1:2">
      <c r="A78" s="38" t="s">
        <v>44</v>
      </c>
      <c r="B78" s="38" t="s">
        <v>68</v>
      </c>
    </row>
    <row r="79" spans="1:2">
      <c r="A79" s="38" t="s">
        <v>44</v>
      </c>
      <c r="B79" s="38" t="s">
        <v>69</v>
      </c>
    </row>
    <row r="80" spans="1:2">
      <c r="A80" s="38" t="s">
        <v>44</v>
      </c>
      <c r="B80" s="38" t="s">
        <v>70</v>
      </c>
    </row>
    <row r="81" spans="1:3">
      <c r="A81" s="38" t="s">
        <v>44</v>
      </c>
      <c r="B81" s="38" t="s">
        <v>71</v>
      </c>
    </row>
    <row r="82" spans="1:3">
      <c r="A82" s="38" t="s">
        <v>44</v>
      </c>
      <c r="B82" s="38" t="s">
        <v>72</v>
      </c>
    </row>
    <row r="83" spans="1:3">
      <c r="A83" s="38" t="s">
        <v>44</v>
      </c>
      <c r="B83" s="38" t="s">
        <v>73</v>
      </c>
    </row>
    <row r="84" spans="1:3">
      <c r="A84" s="38" t="s">
        <v>44</v>
      </c>
      <c r="B84" s="38" t="s">
        <v>74</v>
      </c>
    </row>
    <row r="85" spans="1:3">
      <c r="A85" s="38" t="s">
        <v>44</v>
      </c>
      <c r="B85" s="38" t="s">
        <v>75</v>
      </c>
    </row>
    <row r="86" spans="1:3" s="39" customFormat="1">
      <c r="A86" s="38" t="s">
        <v>44</v>
      </c>
      <c r="B86" s="38" t="s">
        <v>76</v>
      </c>
      <c r="C86" s="34"/>
    </row>
    <row r="87" spans="1:3">
      <c r="A87" s="38" t="s">
        <v>44</v>
      </c>
      <c r="B87" s="38" t="s">
        <v>77</v>
      </c>
    </row>
    <row r="88" spans="1:3">
      <c r="A88" s="38" t="s">
        <v>44</v>
      </c>
      <c r="B88" s="38" t="s">
        <v>59</v>
      </c>
    </row>
    <row r="89" spans="1:3">
      <c r="A89" s="38" t="s">
        <v>44</v>
      </c>
      <c r="B89" s="38" t="s">
        <v>83</v>
      </c>
    </row>
    <row r="90" spans="1:3">
      <c r="A90" s="38" t="s">
        <v>44</v>
      </c>
      <c r="B90" s="38" t="s">
        <v>84</v>
      </c>
    </row>
    <row r="91" spans="1:3">
      <c r="A91" s="38" t="s">
        <v>44</v>
      </c>
      <c r="B91" s="38" t="s">
        <v>85</v>
      </c>
    </row>
    <row r="92" spans="1:3">
      <c r="A92" s="38" t="s">
        <v>44</v>
      </c>
      <c r="B92" s="38" t="s">
        <v>86</v>
      </c>
    </row>
    <row r="93" spans="1:3">
      <c r="A93" s="38" t="s">
        <v>44</v>
      </c>
      <c r="B93" s="38" t="s">
        <v>60</v>
      </c>
    </row>
    <row r="94" spans="1:3">
      <c r="A94" s="38" t="s">
        <v>44</v>
      </c>
      <c r="B94" s="38" t="s">
        <v>87</v>
      </c>
    </row>
    <row r="95" spans="1:3">
      <c r="A95" s="38" t="s">
        <v>44</v>
      </c>
      <c r="B95" s="38" t="s">
        <v>88</v>
      </c>
    </row>
    <row r="96" spans="1:3">
      <c r="A96" s="38" t="s">
        <v>44</v>
      </c>
      <c r="B96" s="38" t="s">
        <v>89</v>
      </c>
    </row>
    <row r="97" spans="1:3">
      <c r="A97" s="38" t="s">
        <v>44</v>
      </c>
      <c r="B97" s="38" t="s">
        <v>90</v>
      </c>
    </row>
    <row r="98" spans="1:3">
      <c r="A98" s="38" t="s">
        <v>44</v>
      </c>
      <c r="B98" s="38" t="s">
        <v>91</v>
      </c>
    </row>
    <row r="99" spans="1:3">
      <c r="A99" s="38" t="s">
        <v>44</v>
      </c>
      <c r="B99" s="38" t="s">
        <v>92</v>
      </c>
    </row>
    <row r="100" spans="1:3">
      <c r="A100" s="38" t="s">
        <v>44</v>
      </c>
      <c r="B100" s="38" t="s">
        <v>93</v>
      </c>
    </row>
    <row r="101" spans="1:3">
      <c r="A101" s="38" t="s">
        <v>44</v>
      </c>
      <c r="B101" s="38" t="s">
        <v>94</v>
      </c>
    </row>
    <row r="102" spans="1:3" s="40" customFormat="1">
      <c r="A102" s="38" t="s">
        <v>44</v>
      </c>
      <c r="B102" s="38" t="s">
        <v>810</v>
      </c>
      <c r="C102" s="34"/>
    </row>
    <row r="103" spans="1:3">
      <c r="A103" s="38" t="s">
        <v>42</v>
      </c>
      <c r="B103" s="38" t="s">
        <v>97</v>
      </c>
    </row>
    <row r="104" spans="1:3">
      <c r="A104" s="38" t="s">
        <v>42</v>
      </c>
      <c r="B104" s="38" t="s">
        <v>98</v>
      </c>
    </row>
    <row r="105" spans="1:3">
      <c r="A105" s="38" t="s">
        <v>42</v>
      </c>
      <c r="B105" s="38" t="s">
        <v>99</v>
      </c>
    </row>
    <row r="106" spans="1:3">
      <c r="A106" s="38" t="s">
        <v>42</v>
      </c>
      <c r="B106" s="38" t="s">
        <v>100</v>
      </c>
    </row>
    <row r="107" spans="1:3">
      <c r="A107" s="38" t="s">
        <v>42</v>
      </c>
      <c r="B107" s="38" t="s">
        <v>101</v>
      </c>
    </row>
    <row r="108" spans="1:3">
      <c r="A108" s="38" t="s">
        <v>42</v>
      </c>
      <c r="B108" s="38" t="s">
        <v>102</v>
      </c>
    </row>
    <row r="109" spans="1:3">
      <c r="A109" s="38" t="s">
        <v>42</v>
      </c>
      <c r="B109" s="38" t="s">
        <v>103</v>
      </c>
    </row>
    <row r="110" spans="1:3">
      <c r="A110" s="38" t="s">
        <v>42</v>
      </c>
      <c r="B110" s="38" t="s">
        <v>104</v>
      </c>
    </row>
    <row r="111" spans="1:3">
      <c r="A111" s="38" t="s">
        <v>42</v>
      </c>
      <c r="B111" s="38" t="s">
        <v>105</v>
      </c>
    </row>
    <row r="112" spans="1:3">
      <c r="A112" s="38" t="s">
        <v>42</v>
      </c>
      <c r="B112" s="38" t="s">
        <v>106</v>
      </c>
    </row>
    <row r="113" spans="1:2">
      <c r="A113" s="38" t="s">
        <v>42</v>
      </c>
      <c r="B113" s="38" t="s">
        <v>107</v>
      </c>
    </row>
    <row r="114" spans="1:2">
      <c r="A114" s="38" t="s">
        <v>42</v>
      </c>
      <c r="B114" s="38" t="s">
        <v>108</v>
      </c>
    </row>
    <row r="115" spans="1:2">
      <c r="A115" s="38" t="s">
        <v>42</v>
      </c>
      <c r="B115" s="38" t="s">
        <v>109</v>
      </c>
    </row>
    <row r="116" spans="1:2">
      <c r="A116" s="38" t="s">
        <v>42</v>
      </c>
      <c r="B116" s="38" t="s">
        <v>110</v>
      </c>
    </row>
    <row r="117" spans="1:2">
      <c r="A117" s="38" t="s">
        <v>42</v>
      </c>
      <c r="B117" s="38" t="s">
        <v>111</v>
      </c>
    </row>
    <row r="118" spans="1:2">
      <c r="A118" s="38" t="s">
        <v>42</v>
      </c>
      <c r="B118" s="38" t="s">
        <v>112</v>
      </c>
    </row>
    <row r="119" spans="1:2">
      <c r="A119" s="38" t="s">
        <v>42</v>
      </c>
      <c r="B119" s="38" t="s">
        <v>113</v>
      </c>
    </row>
    <row r="120" spans="1:2">
      <c r="A120" s="38" t="s">
        <v>42</v>
      </c>
      <c r="B120" s="38" t="s">
        <v>114</v>
      </c>
    </row>
    <row r="121" spans="1:2">
      <c r="A121" s="38" t="s">
        <v>42</v>
      </c>
      <c r="B121" s="38" t="s">
        <v>115</v>
      </c>
    </row>
    <row r="122" spans="1:2">
      <c r="A122" s="38" t="s">
        <v>42</v>
      </c>
      <c r="B122" s="38" t="s">
        <v>116</v>
      </c>
    </row>
    <row r="123" spans="1:2">
      <c r="A123" s="38" t="s">
        <v>42</v>
      </c>
      <c r="B123" s="38" t="s">
        <v>117</v>
      </c>
    </row>
    <row r="124" spans="1:2">
      <c r="A124" s="38" t="s">
        <v>42</v>
      </c>
      <c r="B124" s="38" t="s">
        <v>118</v>
      </c>
    </row>
    <row r="125" spans="1:2">
      <c r="A125" s="38" t="s">
        <v>42</v>
      </c>
      <c r="B125" s="38" t="s">
        <v>119</v>
      </c>
    </row>
    <row r="126" spans="1:2">
      <c r="A126" s="38" t="s">
        <v>42</v>
      </c>
      <c r="B126" s="38" t="s">
        <v>120</v>
      </c>
    </row>
    <row r="127" spans="1:2">
      <c r="A127" s="38" t="s">
        <v>42</v>
      </c>
      <c r="B127" s="38" t="s">
        <v>121</v>
      </c>
    </row>
    <row r="128" spans="1:2">
      <c r="A128" s="38" t="s">
        <v>42</v>
      </c>
      <c r="B128" s="38" t="s">
        <v>122</v>
      </c>
    </row>
    <row r="129" spans="1:2">
      <c r="A129" s="38" t="s">
        <v>42</v>
      </c>
      <c r="B129" s="38" t="s">
        <v>123</v>
      </c>
    </row>
    <row r="130" spans="1:2">
      <c r="A130" s="38" t="s">
        <v>42</v>
      </c>
      <c r="B130" s="38" t="s">
        <v>124</v>
      </c>
    </row>
    <row r="131" spans="1:2">
      <c r="A131" s="38" t="s">
        <v>42</v>
      </c>
      <c r="B131" s="38" t="s">
        <v>125</v>
      </c>
    </row>
    <row r="132" spans="1:2">
      <c r="A132" s="38" t="s">
        <v>42</v>
      </c>
      <c r="B132" s="38" t="s">
        <v>126</v>
      </c>
    </row>
    <row r="133" spans="1:2">
      <c r="A133" s="38" t="s">
        <v>42</v>
      </c>
      <c r="B133" s="38" t="s">
        <v>127</v>
      </c>
    </row>
    <row r="134" spans="1:2">
      <c r="A134" s="38" t="s">
        <v>42</v>
      </c>
      <c r="B134" s="38" t="s">
        <v>128</v>
      </c>
    </row>
    <row r="135" spans="1:2">
      <c r="A135" s="38" t="s">
        <v>42</v>
      </c>
      <c r="B135" s="38" t="s">
        <v>129</v>
      </c>
    </row>
    <row r="136" spans="1:2">
      <c r="A136" s="38" t="s">
        <v>42</v>
      </c>
      <c r="B136" s="38" t="s">
        <v>130</v>
      </c>
    </row>
    <row r="137" spans="1:2">
      <c r="A137" s="38" t="s">
        <v>42</v>
      </c>
      <c r="B137" s="38" t="s">
        <v>131</v>
      </c>
    </row>
    <row r="138" spans="1:2">
      <c r="A138" s="38" t="s">
        <v>42</v>
      </c>
      <c r="B138" s="38" t="s">
        <v>132</v>
      </c>
    </row>
    <row r="139" spans="1:2">
      <c r="A139" s="38" t="s">
        <v>42</v>
      </c>
      <c r="B139" s="38" t="s">
        <v>133</v>
      </c>
    </row>
    <row r="140" spans="1:2">
      <c r="A140" s="38" t="s">
        <v>42</v>
      </c>
      <c r="B140" s="38" t="s">
        <v>134</v>
      </c>
    </row>
    <row r="141" spans="1:2">
      <c r="A141" s="38" t="s">
        <v>42</v>
      </c>
      <c r="B141" s="38" t="s">
        <v>135</v>
      </c>
    </row>
    <row r="142" spans="1:2">
      <c r="A142" s="38" t="s">
        <v>42</v>
      </c>
      <c r="B142" s="38" t="s">
        <v>136</v>
      </c>
    </row>
    <row r="143" spans="1:2">
      <c r="A143" s="38" t="s">
        <v>42</v>
      </c>
      <c r="B143" s="38" t="s">
        <v>137</v>
      </c>
    </row>
    <row r="144" spans="1:2">
      <c r="A144" s="38" t="s">
        <v>42</v>
      </c>
      <c r="B144" s="38" t="s">
        <v>138</v>
      </c>
    </row>
    <row r="145" spans="1:2">
      <c r="A145" s="38" t="s">
        <v>42</v>
      </c>
      <c r="B145" s="38" t="s">
        <v>139</v>
      </c>
    </row>
    <row r="146" spans="1:2">
      <c r="A146" s="38" t="s">
        <v>42</v>
      </c>
      <c r="B146" s="38" t="s">
        <v>140</v>
      </c>
    </row>
    <row r="147" spans="1:2">
      <c r="A147" s="38" t="s">
        <v>42</v>
      </c>
      <c r="B147" s="38" t="s">
        <v>141</v>
      </c>
    </row>
    <row r="148" spans="1:2">
      <c r="A148" s="38" t="s">
        <v>42</v>
      </c>
      <c r="B148" s="38" t="s">
        <v>142</v>
      </c>
    </row>
    <row r="149" spans="1:2">
      <c r="A149" s="38" t="s">
        <v>42</v>
      </c>
      <c r="B149" s="38" t="s">
        <v>143</v>
      </c>
    </row>
    <row r="150" spans="1:2">
      <c r="A150" s="38" t="s">
        <v>42</v>
      </c>
      <c r="B150" s="38" t="s">
        <v>144</v>
      </c>
    </row>
    <row r="151" spans="1:2">
      <c r="A151" s="38" t="s">
        <v>42</v>
      </c>
      <c r="B151" s="38" t="s">
        <v>145</v>
      </c>
    </row>
    <row r="152" spans="1:2">
      <c r="A152" s="38" t="s">
        <v>42</v>
      </c>
      <c r="B152" s="38" t="s">
        <v>146</v>
      </c>
    </row>
    <row r="153" spans="1:2">
      <c r="A153" s="38" t="s">
        <v>42</v>
      </c>
      <c r="B153" s="38" t="s">
        <v>147</v>
      </c>
    </row>
    <row r="154" spans="1:2">
      <c r="A154" s="38" t="s">
        <v>42</v>
      </c>
      <c r="B154" s="38" t="s">
        <v>148</v>
      </c>
    </row>
    <row r="155" spans="1:2">
      <c r="A155" s="38" t="s">
        <v>42</v>
      </c>
      <c r="B155" s="38" t="s">
        <v>149</v>
      </c>
    </row>
    <row r="156" spans="1:2">
      <c r="A156" s="38" t="s">
        <v>42</v>
      </c>
      <c r="B156" s="38" t="s">
        <v>150</v>
      </c>
    </row>
    <row r="157" spans="1:2">
      <c r="A157" s="38" t="s">
        <v>42</v>
      </c>
      <c r="B157" s="38" t="s">
        <v>151</v>
      </c>
    </row>
    <row r="158" spans="1:2">
      <c r="A158" s="38" t="s">
        <v>42</v>
      </c>
      <c r="B158" s="38" t="s">
        <v>152</v>
      </c>
    </row>
    <row r="159" spans="1:2">
      <c r="A159" s="38" t="s">
        <v>42</v>
      </c>
      <c r="B159" s="38" t="s">
        <v>153</v>
      </c>
    </row>
    <row r="160" spans="1:2">
      <c r="A160" s="38" t="s">
        <v>42</v>
      </c>
      <c r="B160" s="38" t="s">
        <v>154</v>
      </c>
    </row>
    <row r="161" spans="1:2">
      <c r="A161" s="38" t="s">
        <v>42</v>
      </c>
      <c r="B161" s="38" t="s">
        <v>155</v>
      </c>
    </row>
    <row r="162" spans="1:2">
      <c r="A162" s="38" t="s">
        <v>42</v>
      </c>
      <c r="B162" s="38" t="s">
        <v>156</v>
      </c>
    </row>
    <row r="163" spans="1:2">
      <c r="A163" s="38" t="s">
        <v>42</v>
      </c>
      <c r="B163" s="38" t="s">
        <v>157</v>
      </c>
    </row>
    <row r="164" spans="1:2">
      <c r="A164" s="38" t="s">
        <v>42</v>
      </c>
      <c r="B164" s="38" t="s">
        <v>158</v>
      </c>
    </row>
    <row r="165" spans="1:2">
      <c r="A165" s="38" t="s">
        <v>42</v>
      </c>
      <c r="B165" s="38" t="s">
        <v>159</v>
      </c>
    </row>
    <row r="166" spans="1:2">
      <c r="A166" s="38" t="s">
        <v>42</v>
      </c>
      <c r="B166" s="38" t="s">
        <v>160</v>
      </c>
    </row>
    <row r="167" spans="1:2">
      <c r="A167" s="38" t="s">
        <v>42</v>
      </c>
      <c r="B167" s="38" t="s">
        <v>161</v>
      </c>
    </row>
    <row r="168" spans="1:2">
      <c r="A168" s="38" t="s">
        <v>42</v>
      </c>
      <c r="B168" s="38" t="s">
        <v>162</v>
      </c>
    </row>
    <row r="169" spans="1:2">
      <c r="A169" s="38" t="s">
        <v>42</v>
      </c>
      <c r="B169" s="38" t="s">
        <v>163</v>
      </c>
    </row>
    <row r="170" spans="1:2">
      <c r="A170" s="38" t="s">
        <v>42</v>
      </c>
      <c r="B170" s="38" t="s">
        <v>164</v>
      </c>
    </row>
    <row r="171" spans="1:2">
      <c r="A171" s="38" t="s">
        <v>42</v>
      </c>
      <c r="B171" s="38" t="s">
        <v>165</v>
      </c>
    </row>
    <row r="172" spans="1:2">
      <c r="A172" s="38" t="s">
        <v>42</v>
      </c>
      <c r="B172" s="38" t="s">
        <v>166</v>
      </c>
    </row>
    <row r="173" spans="1:2">
      <c r="A173" s="38" t="s">
        <v>42</v>
      </c>
      <c r="B173" s="38" t="s">
        <v>167</v>
      </c>
    </row>
    <row r="174" spans="1:2">
      <c r="A174" s="38" t="s">
        <v>42</v>
      </c>
      <c r="B174" s="38" t="s">
        <v>168</v>
      </c>
    </row>
    <row r="175" spans="1:2">
      <c r="A175" s="38" t="s">
        <v>42</v>
      </c>
      <c r="B175" s="38" t="s">
        <v>169</v>
      </c>
    </row>
    <row r="176" spans="1:2">
      <c r="A176" s="38" t="s">
        <v>42</v>
      </c>
      <c r="B176" s="38" t="s">
        <v>170</v>
      </c>
    </row>
    <row r="177" spans="1:2">
      <c r="A177" s="38" t="s">
        <v>42</v>
      </c>
      <c r="B177" s="38" t="s">
        <v>171</v>
      </c>
    </row>
    <row r="178" spans="1:2">
      <c r="A178" s="38" t="s">
        <v>42</v>
      </c>
      <c r="B178" s="38" t="s">
        <v>172</v>
      </c>
    </row>
    <row r="179" spans="1:2">
      <c r="A179" s="38" t="s">
        <v>42</v>
      </c>
      <c r="B179" s="38" t="s">
        <v>173</v>
      </c>
    </row>
    <row r="180" spans="1:2">
      <c r="A180" s="38" t="s">
        <v>42</v>
      </c>
      <c r="B180" s="38" t="s">
        <v>174</v>
      </c>
    </row>
    <row r="181" spans="1:2">
      <c r="A181" s="38" t="s">
        <v>42</v>
      </c>
      <c r="B181" s="38" t="s">
        <v>175</v>
      </c>
    </row>
    <row r="182" spans="1:2">
      <c r="A182" s="38" t="s">
        <v>42</v>
      </c>
      <c r="B182" s="38" t="s">
        <v>176</v>
      </c>
    </row>
    <row r="183" spans="1:2">
      <c r="A183" s="38" t="s">
        <v>42</v>
      </c>
      <c r="B183" s="38" t="s">
        <v>177</v>
      </c>
    </row>
    <row r="184" spans="1:2">
      <c r="A184" s="38" t="s">
        <v>42</v>
      </c>
      <c r="B184" s="38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07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C0000"/>
  </sheetPr>
  <dimension ref="A1:C119"/>
  <sheetViews>
    <sheetView zoomScale="110" zoomScaleNormal="110" workbookViewId="0">
      <selection activeCell="F44" sqref="F43:F44"/>
    </sheetView>
  </sheetViews>
  <sheetFormatPr baseColWidth="10" defaultColWidth="11.42578125" defaultRowHeight="15.75"/>
  <cols>
    <col min="1" max="1" width="22.140625" style="15" customWidth="1"/>
    <col min="2" max="2" width="39.5703125" style="15" customWidth="1"/>
    <col min="3" max="3" width="66.7109375" style="15" customWidth="1"/>
    <col min="4" max="4" width="11.42578125" style="15" customWidth="1"/>
    <col min="5" max="16384" width="11.42578125" style="15"/>
  </cols>
  <sheetData>
    <row r="1" spans="1:3" s="34" customFormat="1" ht="16.5">
      <c r="A1" s="35"/>
      <c r="C1" s="36" t="s">
        <v>791</v>
      </c>
    </row>
    <row r="2" spans="1:3" s="34" customFormat="1" ht="16.5">
      <c r="A2" s="35"/>
    </row>
    <row r="3" spans="1:3" s="34" customFormat="1" ht="16.5">
      <c r="A3" s="493" t="s">
        <v>786</v>
      </c>
      <c r="B3" s="493"/>
      <c r="C3" s="493"/>
    </row>
    <row r="4" spans="1:3" s="34" customFormat="1" ht="16.5">
      <c r="A4" s="493" t="s">
        <v>787</v>
      </c>
      <c r="B4" s="493"/>
      <c r="C4" s="493"/>
    </row>
    <row r="5" spans="1:3" s="34" customFormat="1" ht="16.5">
      <c r="A5" s="35"/>
      <c r="B5" s="35"/>
      <c r="C5" s="35"/>
    </row>
    <row r="6" spans="1:3" s="34" customFormat="1" ht="16.5">
      <c r="A6" s="494" t="s">
        <v>790</v>
      </c>
      <c r="B6" s="494"/>
      <c r="C6" s="494"/>
    </row>
    <row r="8" spans="1:3" s="16" customFormat="1" ht="23.25" customHeight="1">
      <c r="A8" s="62" t="s">
        <v>179</v>
      </c>
      <c r="B8" s="62" t="s">
        <v>180</v>
      </c>
      <c r="C8" s="62" t="s">
        <v>181</v>
      </c>
    </row>
    <row r="9" spans="1:3">
      <c r="A9" s="46" t="s">
        <v>185</v>
      </c>
      <c r="B9" s="46" t="s">
        <v>186</v>
      </c>
      <c r="C9" s="46" t="s">
        <v>187</v>
      </c>
    </row>
    <row r="10" spans="1:3">
      <c r="A10" s="46" t="s">
        <v>185</v>
      </c>
      <c r="B10" s="46" t="s">
        <v>186</v>
      </c>
      <c r="C10" s="46" t="s">
        <v>226</v>
      </c>
    </row>
    <row r="11" spans="1:3">
      <c r="A11" s="46" t="s">
        <v>185</v>
      </c>
      <c r="B11" s="46" t="s">
        <v>227</v>
      </c>
      <c r="C11" s="46" t="s">
        <v>228</v>
      </c>
    </row>
    <row r="12" spans="1:3">
      <c r="A12" s="46" t="s">
        <v>185</v>
      </c>
      <c r="B12" s="46" t="s">
        <v>227</v>
      </c>
      <c r="C12" s="46" t="s">
        <v>229</v>
      </c>
    </row>
    <row r="13" spans="1:3">
      <c r="A13" s="46" t="s">
        <v>185</v>
      </c>
      <c r="B13" s="46" t="s">
        <v>227</v>
      </c>
      <c r="C13" s="46" t="s">
        <v>230</v>
      </c>
    </row>
    <row r="14" spans="1:3">
      <c r="A14" s="46" t="s">
        <v>185</v>
      </c>
      <c r="B14" s="46" t="s">
        <v>227</v>
      </c>
      <c r="C14" s="46" t="s">
        <v>231</v>
      </c>
    </row>
    <row r="15" spans="1:3">
      <c r="A15" s="46" t="s">
        <v>185</v>
      </c>
      <c r="B15" s="46" t="s">
        <v>232</v>
      </c>
      <c r="C15" s="46" t="s">
        <v>233</v>
      </c>
    </row>
    <row r="16" spans="1:3">
      <c r="A16" s="46" t="s">
        <v>185</v>
      </c>
      <c r="B16" s="46" t="s">
        <v>232</v>
      </c>
      <c r="C16" s="46" t="s">
        <v>234</v>
      </c>
    </row>
    <row r="17" spans="1:3">
      <c r="A17" s="46" t="s">
        <v>185</v>
      </c>
      <c r="B17" s="46" t="s">
        <v>232</v>
      </c>
      <c r="C17" s="46" t="s">
        <v>235</v>
      </c>
    </row>
    <row r="18" spans="1:3">
      <c r="A18" s="46" t="s">
        <v>185</v>
      </c>
      <c r="B18" s="46" t="s">
        <v>232</v>
      </c>
      <c r="C18" s="46" t="s">
        <v>236</v>
      </c>
    </row>
    <row r="19" spans="1:3">
      <c r="A19" s="46" t="s">
        <v>185</v>
      </c>
      <c r="B19" s="46" t="s">
        <v>232</v>
      </c>
      <c r="C19" s="46" t="s">
        <v>237</v>
      </c>
    </row>
    <row r="20" spans="1:3">
      <c r="A20" s="46" t="s">
        <v>185</v>
      </c>
      <c r="B20" s="46" t="s">
        <v>232</v>
      </c>
      <c r="C20" s="46" t="s">
        <v>238</v>
      </c>
    </row>
    <row r="21" spans="1:3">
      <c r="A21" s="46" t="s">
        <v>185</v>
      </c>
      <c r="B21" s="46" t="s">
        <v>232</v>
      </c>
      <c r="C21" s="46" t="s">
        <v>239</v>
      </c>
    </row>
    <row r="22" spans="1:3">
      <c r="A22" s="46" t="s">
        <v>185</v>
      </c>
      <c r="B22" s="46" t="s">
        <v>232</v>
      </c>
      <c r="C22" s="46" t="s">
        <v>240</v>
      </c>
    </row>
    <row r="23" spans="1:3">
      <c r="A23" s="46" t="s">
        <v>185</v>
      </c>
      <c r="B23" s="46" t="s">
        <v>232</v>
      </c>
      <c r="C23" s="46" t="s">
        <v>241</v>
      </c>
    </row>
    <row r="24" spans="1:3">
      <c r="A24" s="46" t="s">
        <v>185</v>
      </c>
      <c r="B24" s="46" t="s">
        <v>242</v>
      </c>
      <c r="C24" s="46" t="s">
        <v>243</v>
      </c>
    </row>
    <row r="25" spans="1:3">
      <c r="A25" s="46" t="s">
        <v>185</v>
      </c>
      <c r="B25" s="46" t="s">
        <v>244</v>
      </c>
      <c r="C25" s="46" t="s">
        <v>245</v>
      </c>
    </row>
    <row r="26" spans="1:3">
      <c r="A26" s="46" t="s">
        <v>185</v>
      </c>
      <c r="B26" s="46" t="s">
        <v>244</v>
      </c>
      <c r="C26" s="46" t="s">
        <v>246</v>
      </c>
    </row>
    <row r="27" spans="1:3">
      <c r="A27" s="46" t="s">
        <v>185</v>
      </c>
      <c r="B27" s="46" t="s">
        <v>247</v>
      </c>
      <c r="C27" s="46" t="s">
        <v>248</v>
      </c>
    </row>
    <row r="28" spans="1:3">
      <c r="A28" s="46" t="s">
        <v>185</v>
      </c>
      <c r="B28" s="46" t="s">
        <v>247</v>
      </c>
      <c r="C28" s="46" t="s">
        <v>249</v>
      </c>
    </row>
    <row r="29" spans="1:3">
      <c r="A29" s="46" t="s">
        <v>185</v>
      </c>
      <c r="B29" s="46" t="s">
        <v>247</v>
      </c>
      <c r="C29" s="46" t="s">
        <v>250</v>
      </c>
    </row>
    <row r="30" spans="1:3">
      <c r="A30" s="46" t="s">
        <v>185</v>
      </c>
      <c r="B30" s="47" t="s">
        <v>251</v>
      </c>
      <c r="C30" s="46" t="s">
        <v>252</v>
      </c>
    </row>
    <row r="31" spans="1:3">
      <c r="A31" s="46" t="s">
        <v>185</v>
      </c>
      <c r="B31" s="47" t="s">
        <v>251</v>
      </c>
      <c r="C31" s="46" t="s">
        <v>253</v>
      </c>
    </row>
    <row r="32" spans="1:3">
      <c r="A32" s="46" t="s">
        <v>185</v>
      </c>
      <c r="B32" s="47" t="s">
        <v>251</v>
      </c>
      <c r="C32" s="46" t="s">
        <v>254</v>
      </c>
    </row>
    <row r="33" spans="1:3">
      <c r="A33" s="46" t="s">
        <v>185</v>
      </c>
      <c r="B33" s="47" t="s">
        <v>251</v>
      </c>
      <c r="C33" s="46" t="s">
        <v>255</v>
      </c>
    </row>
    <row r="34" spans="1:3">
      <c r="A34" s="46" t="s">
        <v>185</v>
      </c>
      <c r="B34" s="46" t="s">
        <v>256</v>
      </c>
      <c r="C34" s="46" t="s">
        <v>257</v>
      </c>
    </row>
    <row r="35" spans="1:3">
      <c r="A35" s="46" t="s">
        <v>185</v>
      </c>
      <c r="B35" s="46" t="s">
        <v>256</v>
      </c>
      <c r="C35" s="46" t="s">
        <v>258</v>
      </c>
    </row>
    <row r="36" spans="1:3">
      <c r="A36" s="46" t="s">
        <v>185</v>
      </c>
      <c r="B36" s="46" t="s">
        <v>256</v>
      </c>
      <c r="C36" s="46" t="s">
        <v>259</v>
      </c>
    </row>
    <row r="37" spans="1:3">
      <c r="A37" s="46" t="s">
        <v>185</v>
      </c>
      <c r="B37" s="46" t="s">
        <v>256</v>
      </c>
      <c r="C37" s="46" t="s">
        <v>260</v>
      </c>
    </row>
    <row r="38" spans="1:3">
      <c r="A38" s="46" t="s">
        <v>185</v>
      </c>
      <c r="B38" s="46" t="s">
        <v>256</v>
      </c>
      <c r="C38" s="46" t="s">
        <v>261</v>
      </c>
    </row>
    <row r="39" spans="1:3">
      <c r="A39" s="46" t="s">
        <v>262</v>
      </c>
      <c r="B39" s="46" t="s">
        <v>263</v>
      </c>
      <c r="C39" s="46" t="s">
        <v>264</v>
      </c>
    </row>
    <row r="40" spans="1:3">
      <c r="A40" s="46" t="s">
        <v>262</v>
      </c>
      <c r="B40" s="46" t="s">
        <v>263</v>
      </c>
      <c r="C40" s="46" t="s">
        <v>265</v>
      </c>
    </row>
    <row r="41" spans="1:3">
      <c r="A41" s="46" t="s">
        <v>262</v>
      </c>
      <c r="B41" s="46" t="s">
        <v>263</v>
      </c>
      <c r="C41" s="46" t="s">
        <v>266</v>
      </c>
    </row>
    <row r="42" spans="1:3">
      <c r="A42" s="46" t="s">
        <v>262</v>
      </c>
      <c r="B42" s="46" t="s">
        <v>263</v>
      </c>
      <c r="C42" s="46" t="s">
        <v>267</v>
      </c>
    </row>
    <row r="43" spans="1:3">
      <c r="A43" s="46" t="s">
        <v>262</v>
      </c>
      <c r="B43" s="46" t="s">
        <v>263</v>
      </c>
      <c r="C43" s="46" t="s">
        <v>268</v>
      </c>
    </row>
    <row r="44" spans="1:3">
      <c r="A44" s="46" t="s">
        <v>262</v>
      </c>
      <c r="B44" s="46" t="s">
        <v>263</v>
      </c>
      <c r="C44" s="46" t="s">
        <v>269</v>
      </c>
    </row>
    <row r="45" spans="1:3">
      <c r="A45" s="46" t="s">
        <v>262</v>
      </c>
      <c r="B45" s="46" t="s">
        <v>270</v>
      </c>
      <c r="C45" s="46" t="s">
        <v>271</v>
      </c>
    </row>
    <row r="46" spans="1:3">
      <c r="A46" s="46" t="s">
        <v>262</v>
      </c>
      <c r="B46" s="46" t="s">
        <v>270</v>
      </c>
      <c r="C46" s="46" t="s">
        <v>272</v>
      </c>
    </row>
    <row r="47" spans="1:3">
      <c r="A47" s="46" t="s">
        <v>262</v>
      </c>
      <c r="B47" s="46" t="s">
        <v>270</v>
      </c>
      <c r="C47" s="46" t="s">
        <v>273</v>
      </c>
    </row>
    <row r="48" spans="1:3">
      <c r="A48" s="46" t="s">
        <v>262</v>
      </c>
      <c r="B48" s="46" t="s">
        <v>270</v>
      </c>
      <c r="C48" s="46" t="s">
        <v>274</v>
      </c>
    </row>
    <row r="49" spans="1:3">
      <c r="A49" s="46" t="s">
        <v>262</v>
      </c>
      <c r="B49" s="46" t="s">
        <v>270</v>
      </c>
      <c r="C49" s="46" t="s">
        <v>275</v>
      </c>
    </row>
    <row r="50" spans="1:3">
      <c r="A50" s="46" t="s">
        <v>262</v>
      </c>
      <c r="B50" s="46" t="s">
        <v>270</v>
      </c>
      <c r="C50" s="46" t="s">
        <v>276</v>
      </c>
    </row>
    <row r="51" spans="1:3">
      <c r="A51" s="46" t="s">
        <v>262</v>
      </c>
      <c r="B51" s="46" t="s">
        <v>270</v>
      </c>
      <c r="C51" s="46" t="s">
        <v>277</v>
      </c>
    </row>
    <row r="52" spans="1:3">
      <c r="A52" s="46" t="s">
        <v>262</v>
      </c>
      <c r="B52" s="46" t="s">
        <v>278</v>
      </c>
      <c r="C52" s="46" t="s">
        <v>279</v>
      </c>
    </row>
    <row r="53" spans="1:3">
      <c r="A53" s="46" t="s">
        <v>262</v>
      </c>
      <c r="B53" s="46" t="s">
        <v>278</v>
      </c>
      <c r="C53" s="46" t="s">
        <v>280</v>
      </c>
    </row>
    <row r="54" spans="1:3">
      <c r="A54" s="46" t="s">
        <v>262</v>
      </c>
      <c r="B54" s="46" t="s">
        <v>278</v>
      </c>
      <c r="C54" s="46" t="s">
        <v>281</v>
      </c>
    </row>
    <row r="55" spans="1:3">
      <c r="A55" s="46" t="s">
        <v>262</v>
      </c>
      <c r="B55" s="46" t="s">
        <v>278</v>
      </c>
      <c r="C55" s="46" t="s">
        <v>282</v>
      </c>
    </row>
    <row r="56" spans="1:3">
      <c r="A56" s="46" t="s">
        <v>262</v>
      </c>
      <c r="B56" s="46" t="s">
        <v>278</v>
      </c>
      <c r="C56" s="46" t="s">
        <v>283</v>
      </c>
    </row>
    <row r="57" spans="1:3" ht="26.25">
      <c r="A57" s="46" t="s">
        <v>262</v>
      </c>
      <c r="B57" s="47" t="s">
        <v>284</v>
      </c>
      <c r="C57" s="46" t="s">
        <v>285</v>
      </c>
    </row>
    <row r="58" spans="1:3" ht="26.25">
      <c r="A58" s="46" t="s">
        <v>262</v>
      </c>
      <c r="B58" s="47" t="s">
        <v>284</v>
      </c>
      <c r="C58" s="46" t="s">
        <v>286</v>
      </c>
    </row>
    <row r="59" spans="1:3" ht="26.25">
      <c r="A59" s="46" t="s">
        <v>262</v>
      </c>
      <c r="B59" s="47" t="s">
        <v>284</v>
      </c>
      <c r="C59" s="46" t="s">
        <v>287</v>
      </c>
    </row>
    <row r="60" spans="1:3" ht="26.25">
      <c r="A60" s="46" t="s">
        <v>262</v>
      </c>
      <c r="B60" s="47" t="s">
        <v>284</v>
      </c>
      <c r="C60" s="46" t="s">
        <v>288</v>
      </c>
    </row>
    <row r="61" spans="1:3">
      <c r="A61" s="46" t="s">
        <v>262</v>
      </c>
      <c r="B61" s="46" t="s">
        <v>289</v>
      </c>
      <c r="C61" s="46" t="s">
        <v>290</v>
      </c>
    </row>
    <row r="62" spans="1:3">
      <c r="A62" s="46" t="s">
        <v>262</v>
      </c>
      <c r="B62" s="46" t="s">
        <v>289</v>
      </c>
      <c r="C62" s="46" t="s">
        <v>291</v>
      </c>
    </row>
    <row r="63" spans="1:3">
      <c r="A63" s="46" t="s">
        <v>262</v>
      </c>
      <c r="B63" s="46" t="s">
        <v>289</v>
      </c>
      <c r="C63" s="46" t="s">
        <v>292</v>
      </c>
    </row>
    <row r="64" spans="1:3">
      <c r="A64" s="46" t="s">
        <v>262</v>
      </c>
      <c r="B64" s="46" t="s">
        <v>289</v>
      </c>
      <c r="C64" s="46" t="s">
        <v>293</v>
      </c>
    </row>
    <row r="65" spans="1:3">
      <c r="A65" s="46" t="s">
        <v>262</v>
      </c>
      <c r="B65" s="46" t="s">
        <v>289</v>
      </c>
      <c r="C65" s="46" t="s">
        <v>294</v>
      </c>
    </row>
    <row r="66" spans="1:3">
      <c r="A66" s="46" t="s">
        <v>262</v>
      </c>
      <c r="B66" s="46" t="s">
        <v>289</v>
      </c>
      <c r="C66" s="46" t="s">
        <v>295</v>
      </c>
    </row>
    <row r="67" spans="1:3">
      <c r="A67" s="46" t="s">
        <v>262</v>
      </c>
      <c r="B67" s="46" t="s">
        <v>296</v>
      </c>
      <c r="C67" s="46" t="s">
        <v>297</v>
      </c>
    </row>
    <row r="68" spans="1:3">
      <c r="A68" s="46" t="s">
        <v>262</v>
      </c>
      <c r="B68" s="46" t="s">
        <v>296</v>
      </c>
      <c r="C68" s="46" t="s">
        <v>298</v>
      </c>
    </row>
    <row r="69" spans="1:3">
      <c r="A69" s="46" t="s">
        <v>262</v>
      </c>
      <c r="B69" s="46" t="s">
        <v>296</v>
      </c>
      <c r="C69" s="46" t="s">
        <v>299</v>
      </c>
    </row>
    <row r="70" spans="1:3">
      <c r="A70" s="46" t="s">
        <v>262</v>
      </c>
      <c r="B70" s="46" t="s">
        <v>296</v>
      </c>
      <c r="C70" s="46" t="s">
        <v>300</v>
      </c>
    </row>
    <row r="71" spans="1:3">
      <c r="A71" s="46" t="s">
        <v>262</v>
      </c>
      <c r="B71" s="46" t="s">
        <v>296</v>
      </c>
      <c r="C71" s="46" t="s">
        <v>301</v>
      </c>
    </row>
    <row r="72" spans="1:3">
      <c r="A72" s="46" t="s">
        <v>262</v>
      </c>
      <c r="B72" s="46" t="s">
        <v>296</v>
      </c>
      <c r="C72" s="46" t="s">
        <v>302</v>
      </c>
    </row>
    <row r="73" spans="1:3">
      <c r="A73" s="46" t="s">
        <v>262</v>
      </c>
      <c r="B73" s="46" t="s">
        <v>296</v>
      </c>
      <c r="C73" s="46" t="s">
        <v>303</v>
      </c>
    </row>
    <row r="74" spans="1:3">
      <c r="A74" s="46" t="s">
        <v>262</v>
      </c>
      <c r="B74" s="46" t="s">
        <v>296</v>
      </c>
      <c r="C74" s="46" t="s">
        <v>304</v>
      </c>
    </row>
    <row r="75" spans="1:3">
      <c r="A75" s="46" t="s">
        <v>262</v>
      </c>
      <c r="B75" s="46" t="s">
        <v>296</v>
      </c>
      <c r="C75" s="46" t="s">
        <v>305</v>
      </c>
    </row>
    <row r="76" spans="1:3">
      <c r="A76" s="46" t="s">
        <v>262</v>
      </c>
      <c r="B76" s="46" t="s">
        <v>306</v>
      </c>
      <c r="C76" s="46" t="s">
        <v>307</v>
      </c>
    </row>
    <row r="77" spans="1:3" ht="26.25">
      <c r="A77" s="46" t="s">
        <v>308</v>
      </c>
      <c r="B77" s="47" t="s">
        <v>309</v>
      </c>
      <c r="C77" s="46" t="s">
        <v>310</v>
      </c>
    </row>
    <row r="78" spans="1:3" ht="26.25">
      <c r="A78" s="46" t="s">
        <v>308</v>
      </c>
      <c r="B78" s="47" t="s">
        <v>309</v>
      </c>
      <c r="C78" s="46" t="s">
        <v>311</v>
      </c>
    </row>
    <row r="79" spans="1:3">
      <c r="A79" s="46" t="s">
        <v>308</v>
      </c>
      <c r="B79" s="46" t="s">
        <v>312</v>
      </c>
      <c r="C79" s="46" t="s">
        <v>313</v>
      </c>
    </row>
    <row r="80" spans="1:3">
      <c r="A80" s="46" t="s">
        <v>308</v>
      </c>
      <c r="B80" s="46" t="s">
        <v>312</v>
      </c>
      <c r="C80" s="46" t="s">
        <v>314</v>
      </c>
    </row>
    <row r="81" spans="1:3">
      <c r="A81" s="46" t="s">
        <v>308</v>
      </c>
      <c r="B81" s="46" t="s">
        <v>312</v>
      </c>
      <c r="C81" s="46" t="s">
        <v>315</v>
      </c>
    </row>
    <row r="82" spans="1:3">
      <c r="A82" s="46" t="s">
        <v>308</v>
      </c>
      <c r="B82" s="46" t="s">
        <v>312</v>
      </c>
      <c r="C82" s="46" t="s">
        <v>316</v>
      </c>
    </row>
    <row r="83" spans="1:3">
      <c r="A83" s="46" t="s">
        <v>308</v>
      </c>
      <c r="B83" s="46" t="s">
        <v>312</v>
      </c>
      <c r="C83" s="46" t="s">
        <v>317</v>
      </c>
    </row>
    <row r="84" spans="1:3">
      <c r="A84" s="46" t="s">
        <v>308</v>
      </c>
      <c r="B84" s="46" t="s">
        <v>312</v>
      </c>
      <c r="C84" s="46" t="s">
        <v>318</v>
      </c>
    </row>
    <row r="85" spans="1:3">
      <c r="A85" s="46" t="s">
        <v>308</v>
      </c>
      <c r="B85" s="46" t="s">
        <v>319</v>
      </c>
      <c r="C85" s="46" t="s">
        <v>320</v>
      </c>
    </row>
    <row r="86" spans="1:3">
      <c r="A86" s="46" t="s">
        <v>308</v>
      </c>
      <c r="B86" s="46" t="s">
        <v>319</v>
      </c>
      <c r="C86" s="46" t="s">
        <v>321</v>
      </c>
    </row>
    <row r="87" spans="1:3">
      <c r="A87" s="46" t="s">
        <v>308</v>
      </c>
      <c r="B87" s="46" t="s">
        <v>319</v>
      </c>
      <c r="C87" s="46" t="s">
        <v>322</v>
      </c>
    </row>
    <row r="88" spans="1:3">
      <c r="A88" s="46" t="s">
        <v>308</v>
      </c>
      <c r="B88" s="46" t="s">
        <v>319</v>
      </c>
      <c r="C88" s="46" t="s">
        <v>323</v>
      </c>
    </row>
    <row r="89" spans="1:3">
      <c r="A89" s="46" t="s">
        <v>308</v>
      </c>
      <c r="B89" s="46" t="s">
        <v>319</v>
      </c>
      <c r="C89" s="46" t="s">
        <v>324</v>
      </c>
    </row>
    <row r="90" spans="1:3">
      <c r="A90" s="46" t="s">
        <v>308</v>
      </c>
      <c r="B90" s="46" t="s">
        <v>319</v>
      </c>
      <c r="C90" s="46" t="s">
        <v>325</v>
      </c>
    </row>
    <row r="91" spans="1:3">
      <c r="A91" s="46" t="s">
        <v>308</v>
      </c>
      <c r="B91" s="46" t="s">
        <v>326</v>
      </c>
      <c r="C91" s="46" t="s">
        <v>327</v>
      </c>
    </row>
    <row r="92" spans="1:3">
      <c r="A92" s="46" t="s">
        <v>308</v>
      </c>
      <c r="B92" s="46" t="s">
        <v>326</v>
      </c>
      <c r="C92" s="46" t="s">
        <v>328</v>
      </c>
    </row>
    <row r="93" spans="1:3">
      <c r="A93" s="46" t="s">
        <v>308</v>
      </c>
      <c r="B93" s="46" t="s">
        <v>326</v>
      </c>
      <c r="C93" s="46" t="s">
        <v>329</v>
      </c>
    </row>
    <row r="94" spans="1:3">
      <c r="A94" s="46" t="s">
        <v>308</v>
      </c>
      <c r="B94" s="46" t="s">
        <v>330</v>
      </c>
      <c r="C94" s="46" t="s">
        <v>331</v>
      </c>
    </row>
    <row r="95" spans="1:3">
      <c r="A95" s="46" t="s">
        <v>308</v>
      </c>
      <c r="B95" s="46" t="s">
        <v>330</v>
      </c>
      <c r="C95" s="46" t="s">
        <v>332</v>
      </c>
    </row>
    <row r="96" spans="1:3">
      <c r="A96" s="46" t="s">
        <v>308</v>
      </c>
      <c r="B96" s="46" t="s">
        <v>330</v>
      </c>
      <c r="C96" s="46" t="s">
        <v>333</v>
      </c>
    </row>
    <row r="97" spans="1:3">
      <c r="A97" s="46" t="s">
        <v>308</v>
      </c>
      <c r="B97" s="46" t="s">
        <v>330</v>
      </c>
      <c r="C97" s="46" t="s">
        <v>334</v>
      </c>
    </row>
    <row r="98" spans="1:3">
      <c r="A98" s="46" t="s">
        <v>308</v>
      </c>
      <c r="B98" s="46" t="s">
        <v>330</v>
      </c>
      <c r="C98" s="46" t="s">
        <v>335</v>
      </c>
    </row>
    <row r="99" spans="1:3">
      <c r="A99" s="46" t="s">
        <v>308</v>
      </c>
      <c r="B99" s="46" t="s">
        <v>330</v>
      </c>
      <c r="C99" s="46" t="s">
        <v>336</v>
      </c>
    </row>
    <row r="100" spans="1:3">
      <c r="A100" s="46" t="s">
        <v>308</v>
      </c>
      <c r="B100" s="46" t="s">
        <v>337</v>
      </c>
      <c r="C100" s="46" t="s">
        <v>338</v>
      </c>
    </row>
    <row r="101" spans="1:3">
      <c r="A101" s="46" t="s">
        <v>308</v>
      </c>
      <c r="B101" s="46" t="s">
        <v>339</v>
      </c>
      <c r="C101" s="46" t="s">
        <v>340</v>
      </c>
    </row>
    <row r="102" spans="1:3">
      <c r="A102" s="46" t="s">
        <v>308</v>
      </c>
      <c r="B102" s="46" t="s">
        <v>339</v>
      </c>
      <c r="C102" s="46" t="s">
        <v>341</v>
      </c>
    </row>
    <row r="103" spans="1:3">
      <c r="A103" s="46" t="s">
        <v>308</v>
      </c>
      <c r="B103" s="46" t="s">
        <v>342</v>
      </c>
      <c r="C103" s="46" t="s">
        <v>343</v>
      </c>
    </row>
    <row r="104" spans="1:3">
      <c r="A104" s="46" t="s">
        <v>308</v>
      </c>
      <c r="B104" s="46" t="s">
        <v>342</v>
      </c>
      <c r="C104" s="46" t="s">
        <v>344</v>
      </c>
    </row>
    <row r="105" spans="1:3">
      <c r="A105" s="46" t="s">
        <v>308</v>
      </c>
      <c r="B105" s="46" t="s">
        <v>342</v>
      </c>
      <c r="C105" s="46" t="s">
        <v>345</v>
      </c>
    </row>
    <row r="106" spans="1:3">
      <c r="A106" s="46" t="s">
        <v>308</v>
      </c>
      <c r="B106" s="46" t="s">
        <v>342</v>
      </c>
      <c r="C106" s="46" t="s">
        <v>346</v>
      </c>
    </row>
    <row r="107" spans="1:3">
      <c r="A107" s="46" t="s">
        <v>308</v>
      </c>
      <c r="B107" s="47" t="s">
        <v>347</v>
      </c>
      <c r="C107" s="46" t="s">
        <v>348</v>
      </c>
    </row>
    <row r="108" spans="1:3">
      <c r="A108" s="46" t="s">
        <v>308</v>
      </c>
      <c r="B108" s="47" t="s">
        <v>347</v>
      </c>
      <c r="C108" s="46" t="s">
        <v>349</v>
      </c>
    </row>
    <row r="109" spans="1:3">
      <c r="A109" s="46" t="s">
        <v>308</v>
      </c>
      <c r="B109" s="47" t="s">
        <v>347</v>
      </c>
      <c r="C109" s="46" t="s">
        <v>350</v>
      </c>
    </row>
    <row r="110" spans="1:3" ht="26.25">
      <c r="A110" s="47" t="s">
        <v>351</v>
      </c>
      <c r="B110" s="47" t="s">
        <v>352</v>
      </c>
      <c r="C110" s="46" t="s">
        <v>353</v>
      </c>
    </row>
    <row r="111" spans="1:3" ht="26.25">
      <c r="A111" s="47" t="s">
        <v>351</v>
      </c>
      <c r="B111" s="47" t="s">
        <v>352</v>
      </c>
      <c r="C111" s="46" t="s">
        <v>354</v>
      </c>
    </row>
    <row r="112" spans="1:3" ht="26.25">
      <c r="A112" s="47" t="s">
        <v>351</v>
      </c>
      <c r="B112" s="47" t="s">
        <v>355</v>
      </c>
      <c r="C112" s="46" t="s">
        <v>356</v>
      </c>
    </row>
    <row r="113" spans="1:3" ht="26.25">
      <c r="A113" s="47" t="s">
        <v>351</v>
      </c>
      <c r="B113" s="47" t="s">
        <v>355</v>
      </c>
      <c r="C113" s="46" t="s">
        <v>357</v>
      </c>
    </row>
    <row r="114" spans="1:3" ht="26.25">
      <c r="A114" s="47" t="s">
        <v>351</v>
      </c>
      <c r="B114" s="47" t="s">
        <v>355</v>
      </c>
      <c r="C114" s="46" t="s">
        <v>358</v>
      </c>
    </row>
    <row r="115" spans="1:3" ht="26.25">
      <c r="A115" s="47" t="s">
        <v>351</v>
      </c>
      <c r="B115" s="46" t="s">
        <v>359</v>
      </c>
      <c r="C115" s="46" t="s">
        <v>360</v>
      </c>
    </row>
    <row r="116" spans="1:3" ht="26.25">
      <c r="A116" s="47" t="s">
        <v>351</v>
      </c>
      <c r="B116" s="46" t="s">
        <v>359</v>
      </c>
      <c r="C116" s="46" t="s">
        <v>361</v>
      </c>
    </row>
    <row r="117" spans="1:3" ht="26.25">
      <c r="A117" s="47" t="s">
        <v>351</v>
      </c>
      <c r="B117" s="46" t="s">
        <v>359</v>
      </c>
      <c r="C117" s="46" t="s">
        <v>362</v>
      </c>
    </row>
    <row r="118" spans="1:3" ht="26.25">
      <c r="A118" s="47" t="s">
        <v>351</v>
      </c>
      <c r="B118" s="46" t="s">
        <v>359</v>
      </c>
      <c r="C118" s="46" t="s">
        <v>363</v>
      </c>
    </row>
    <row r="119" spans="1:3" ht="26.25">
      <c r="A119" s="47" t="s">
        <v>351</v>
      </c>
      <c r="B119" s="47" t="s">
        <v>364</v>
      </c>
      <c r="C119" s="46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C0000"/>
  </sheetPr>
  <dimension ref="A1:C38"/>
  <sheetViews>
    <sheetView workbookViewId="0">
      <selection activeCell="A20" sqref="A20"/>
    </sheetView>
  </sheetViews>
  <sheetFormatPr baseColWidth="10" defaultColWidth="11.42578125" defaultRowHeight="15.75"/>
  <cols>
    <col min="1" max="1" width="81.85546875" style="3" bestFit="1" customWidth="1"/>
    <col min="2" max="2" width="9.5703125" style="6" customWidth="1"/>
    <col min="3" max="3" width="2.28515625" style="3" customWidth="1"/>
    <col min="4" max="16384" width="11.42578125" style="3"/>
  </cols>
  <sheetData>
    <row r="1" spans="1:3" s="34" customFormat="1" ht="16.5">
      <c r="A1" s="35"/>
      <c r="B1" s="36" t="s">
        <v>793</v>
      </c>
    </row>
    <row r="2" spans="1:3" s="34" customFormat="1" ht="16.5">
      <c r="A2" s="35"/>
    </row>
    <row r="3" spans="1:3" s="34" customFormat="1" ht="16.5">
      <c r="A3" s="493" t="s">
        <v>786</v>
      </c>
      <c r="B3" s="493"/>
      <c r="C3" s="41"/>
    </row>
    <row r="4" spans="1:3" s="34" customFormat="1" ht="16.5">
      <c r="A4" s="493" t="s">
        <v>787</v>
      </c>
      <c r="B4" s="493"/>
      <c r="C4" s="41"/>
    </row>
    <row r="5" spans="1:3" s="34" customFormat="1" ht="16.5">
      <c r="A5" s="35"/>
      <c r="B5" s="35"/>
      <c r="C5" s="35"/>
    </row>
    <row r="6" spans="1:3" s="34" customFormat="1" ht="16.5">
      <c r="A6" s="494" t="s">
        <v>792</v>
      </c>
      <c r="B6" s="494"/>
      <c r="C6" s="42"/>
    </row>
    <row r="8" spans="1:3">
      <c r="A8" s="64" t="s">
        <v>191</v>
      </c>
      <c r="B8" s="64" t="s">
        <v>190</v>
      </c>
    </row>
    <row r="9" spans="1:3">
      <c r="A9" s="4" t="s">
        <v>794</v>
      </c>
      <c r="B9" s="5"/>
    </row>
    <row r="10" spans="1:3">
      <c r="A10" s="44" t="s">
        <v>801</v>
      </c>
      <c r="B10" s="5"/>
    </row>
    <row r="11" spans="1:3">
      <c r="A11" s="55" t="s">
        <v>197</v>
      </c>
      <c r="B11" s="56" t="s">
        <v>196</v>
      </c>
    </row>
    <row r="12" spans="1:3">
      <c r="A12" s="45" t="s">
        <v>199</v>
      </c>
      <c r="B12" s="5" t="s">
        <v>198</v>
      </c>
    </row>
    <row r="13" spans="1:3">
      <c r="A13" s="44" t="s">
        <v>802</v>
      </c>
      <c r="B13" s="5"/>
    </row>
    <row r="14" spans="1:3">
      <c r="A14" s="45" t="s">
        <v>193</v>
      </c>
      <c r="B14" s="5" t="s">
        <v>192</v>
      </c>
    </row>
    <row r="15" spans="1:3">
      <c r="A15" s="45" t="s">
        <v>216</v>
      </c>
      <c r="B15" s="5" t="s">
        <v>215</v>
      </c>
    </row>
    <row r="16" spans="1:3">
      <c r="A16" s="45" t="s">
        <v>201</v>
      </c>
      <c r="B16" s="5" t="s">
        <v>200</v>
      </c>
    </row>
    <row r="17" spans="1:2">
      <c r="A17" s="45" t="s">
        <v>210</v>
      </c>
      <c r="B17" s="5" t="s">
        <v>209</v>
      </c>
    </row>
    <row r="18" spans="1:2">
      <c r="A18" s="45" t="s">
        <v>204</v>
      </c>
      <c r="B18" s="5" t="s">
        <v>189</v>
      </c>
    </row>
    <row r="19" spans="1:2">
      <c r="A19" s="45" t="s">
        <v>373</v>
      </c>
      <c r="B19" s="5" t="s">
        <v>213</v>
      </c>
    </row>
    <row r="20" spans="1:2">
      <c r="A20" s="45" t="s">
        <v>203</v>
      </c>
      <c r="B20" s="5" t="s">
        <v>202</v>
      </c>
    </row>
    <row r="21" spans="1:2">
      <c r="A21" s="55" t="s">
        <v>195</v>
      </c>
      <c r="B21" s="56" t="s">
        <v>194</v>
      </c>
    </row>
    <row r="22" spans="1:2">
      <c r="A22" s="44" t="s">
        <v>803</v>
      </c>
      <c r="B22" s="5"/>
    </row>
    <row r="23" spans="1:2">
      <c r="A23" s="45" t="s">
        <v>206</v>
      </c>
      <c r="B23" s="5" t="s">
        <v>205</v>
      </c>
    </row>
    <row r="24" spans="1:2">
      <c r="A24" s="55" t="s">
        <v>208</v>
      </c>
      <c r="B24" s="56" t="s">
        <v>207</v>
      </c>
    </row>
    <row r="25" spans="1:2">
      <c r="A25" s="45" t="s">
        <v>220</v>
      </c>
      <c r="B25" s="5" t="s">
        <v>219</v>
      </c>
    </row>
    <row r="26" spans="1:2">
      <c r="A26" s="44" t="s">
        <v>804</v>
      </c>
      <c r="B26" s="5"/>
    </row>
    <row r="27" spans="1:2">
      <c r="A27" s="45" t="s">
        <v>374</v>
      </c>
      <c r="B27" s="5" t="s">
        <v>223</v>
      </c>
    </row>
    <row r="28" spans="1:2">
      <c r="A28" s="45" t="s">
        <v>222</v>
      </c>
      <c r="B28" s="5" t="s">
        <v>221</v>
      </c>
    </row>
    <row r="29" spans="1:2">
      <c r="A29" s="44" t="s">
        <v>805</v>
      </c>
      <c r="B29" s="5"/>
    </row>
    <row r="30" spans="1:2">
      <c r="A30" s="45" t="s">
        <v>212</v>
      </c>
      <c r="B30" s="5" t="s">
        <v>211</v>
      </c>
    </row>
    <row r="31" spans="1:2">
      <c r="A31" s="45" t="s">
        <v>218</v>
      </c>
      <c r="B31" s="5" t="s">
        <v>217</v>
      </c>
    </row>
    <row r="32" spans="1:2">
      <c r="A32" s="45" t="s">
        <v>225</v>
      </c>
      <c r="B32" s="5" t="s">
        <v>224</v>
      </c>
    </row>
    <row r="33" spans="1:2">
      <c r="A33" s="45" t="s">
        <v>375</v>
      </c>
      <c r="B33" s="5" t="s">
        <v>372</v>
      </c>
    </row>
    <row r="34" spans="1:2">
      <c r="A34" s="44" t="s">
        <v>806</v>
      </c>
      <c r="B34" s="5"/>
    </row>
    <row r="35" spans="1:2">
      <c r="A35" s="45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D0505"/>
  </sheetPr>
  <dimension ref="A1:C23"/>
  <sheetViews>
    <sheetView zoomScaleNormal="100" zoomScalePageLayoutView="150" workbookViewId="0">
      <selection activeCell="D24" sqref="D24"/>
    </sheetView>
  </sheetViews>
  <sheetFormatPr baseColWidth="10" defaultColWidth="8.85546875" defaultRowHeight="30.75" customHeight="1"/>
  <cols>
    <col min="1" max="1" width="8.85546875" style="6"/>
    <col min="2" max="2" width="55.140625" style="28" bestFit="1" customWidth="1"/>
    <col min="3" max="16384" width="8.85546875" style="3"/>
  </cols>
  <sheetData>
    <row r="1" spans="1:3" s="34" customFormat="1" ht="16.5">
      <c r="A1" s="35"/>
      <c r="B1" s="36" t="s">
        <v>813</v>
      </c>
    </row>
    <row r="2" spans="1:3" s="34" customFormat="1" ht="16.5">
      <c r="A2" s="35"/>
    </row>
    <row r="3" spans="1:3" s="34" customFormat="1" ht="16.5">
      <c r="A3" s="493" t="s">
        <v>786</v>
      </c>
      <c r="B3" s="493"/>
      <c r="C3" s="41"/>
    </row>
    <row r="4" spans="1:3" s="34" customFormat="1" ht="16.5">
      <c r="A4" s="493" t="s">
        <v>787</v>
      </c>
      <c r="B4" s="493"/>
      <c r="C4" s="41"/>
    </row>
    <row r="5" spans="1:3" s="34" customFormat="1" ht="16.5">
      <c r="A5" s="35"/>
      <c r="B5" s="35"/>
      <c r="C5" s="35"/>
    </row>
    <row r="6" spans="1:3" s="34" customFormat="1" ht="16.5">
      <c r="A6" s="494" t="s">
        <v>812</v>
      </c>
      <c r="B6" s="494"/>
      <c r="C6" s="42"/>
    </row>
    <row r="7" spans="1:3" s="34" customFormat="1" ht="16.5">
      <c r="A7" s="43"/>
      <c r="B7" s="43"/>
      <c r="C7" s="42"/>
    </row>
    <row r="8" spans="1:3" s="8" customFormat="1" ht="30.75" customHeight="1">
      <c r="A8" s="65" t="s">
        <v>190</v>
      </c>
      <c r="B8" s="66" t="s">
        <v>377</v>
      </c>
    </row>
    <row r="9" spans="1:3" ht="30.75" customHeight="1">
      <c r="A9" s="29">
        <v>1</v>
      </c>
      <c r="B9" s="31" t="s">
        <v>778</v>
      </c>
    </row>
    <row r="10" spans="1:3" ht="30.75" customHeight="1">
      <c r="A10" s="30" t="s">
        <v>767</v>
      </c>
      <c r="B10" s="32" t="s">
        <v>366</v>
      </c>
    </row>
    <row r="11" spans="1:3" ht="30.75" customHeight="1">
      <c r="A11" s="30" t="s">
        <v>768</v>
      </c>
      <c r="B11" s="32" t="s">
        <v>367</v>
      </c>
    </row>
    <row r="12" spans="1:3" ht="30.75" customHeight="1">
      <c r="A12" s="30" t="s">
        <v>769</v>
      </c>
      <c r="B12" s="32" t="s">
        <v>368</v>
      </c>
    </row>
    <row r="13" spans="1:3" ht="30.75" customHeight="1">
      <c r="A13" s="30" t="s">
        <v>770</v>
      </c>
      <c r="B13" s="32" t="s">
        <v>369</v>
      </c>
    </row>
    <row r="14" spans="1:3" ht="30.75" customHeight="1">
      <c r="A14" s="30" t="s">
        <v>771</v>
      </c>
      <c r="B14" s="32" t="s">
        <v>370</v>
      </c>
    </row>
    <row r="15" spans="1:3" ht="30.75" customHeight="1">
      <c r="A15" s="30" t="s">
        <v>772</v>
      </c>
      <c r="B15" s="32" t="s">
        <v>371</v>
      </c>
    </row>
    <row r="16" spans="1:3" ht="30.75" customHeight="1">
      <c r="A16" s="30" t="s">
        <v>773</v>
      </c>
      <c r="B16" s="32" t="s">
        <v>779</v>
      </c>
    </row>
    <row r="17" spans="1:2" ht="30.75" customHeight="1">
      <c r="A17" s="29">
        <v>2</v>
      </c>
      <c r="B17" s="33" t="s">
        <v>780</v>
      </c>
    </row>
    <row r="18" spans="1:2" ht="30.75" customHeight="1">
      <c r="A18" s="30" t="s">
        <v>774</v>
      </c>
      <c r="B18" s="32" t="s">
        <v>370</v>
      </c>
    </row>
    <row r="19" spans="1:2" ht="30.75" customHeight="1">
      <c r="A19" s="30" t="s">
        <v>775</v>
      </c>
      <c r="B19" s="32" t="s">
        <v>371</v>
      </c>
    </row>
    <row r="20" spans="1:2" ht="30.75" customHeight="1">
      <c r="A20" s="30" t="s">
        <v>776</v>
      </c>
      <c r="B20" s="32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C0000"/>
  </sheetPr>
  <dimension ref="A1:C24"/>
  <sheetViews>
    <sheetView topLeftCell="A10" zoomScale="110" zoomScaleNormal="110" workbookViewId="0">
      <selection activeCell="A21" sqref="A21"/>
    </sheetView>
  </sheetViews>
  <sheetFormatPr baseColWidth="10" defaultColWidth="11.42578125" defaultRowHeight="12.75" customHeight="1"/>
  <cols>
    <col min="1" max="1" width="114.140625" style="25" customWidth="1"/>
    <col min="2" max="2" width="14.42578125" style="25" bestFit="1" customWidth="1"/>
    <col min="3" max="4" width="17.28515625" style="25" bestFit="1" customWidth="1"/>
    <col min="5" max="16384" width="11.42578125" style="25"/>
  </cols>
  <sheetData>
    <row r="1" spans="1:3" s="34" customFormat="1" ht="16.5">
      <c r="A1" s="36" t="s">
        <v>821</v>
      </c>
    </row>
    <row r="2" spans="1:3" s="34" customFormat="1" ht="16.5">
      <c r="A2" s="35"/>
    </row>
    <row r="3" spans="1:3" s="34" customFormat="1" ht="16.5">
      <c r="A3" s="35" t="s">
        <v>786</v>
      </c>
      <c r="B3" s="41"/>
      <c r="C3" s="41"/>
    </row>
    <row r="4" spans="1:3" s="34" customFormat="1" ht="16.5">
      <c r="A4" s="35" t="s">
        <v>787</v>
      </c>
      <c r="B4" s="41"/>
      <c r="C4" s="41"/>
    </row>
    <row r="5" spans="1:3" s="34" customFormat="1" ht="16.5">
      <c r="A5" s="35"/>
      <c r="B5" s="35"/>
      <c r="C5" s="35"/>
    </row>
    <row r="6" spans="1:3" s="34" customFormat="1" ht="16.5">
      <c r="A6" s="43" t="s">
        <v>816</v>
      </c>
      <c r="B6" s="42"/>
      <c r="C6" s="42"/>
    </row>
    <row r="7" spans="1:3" s="34" customFormat="1" ht="17.25" thickBot="1">
      <c r="A7" s="43"/>
      <c r="B7" s="43"/>
      <c r="C7" s="42"/>
    </row>
    <row r="8" spans="1:3" s="24" customFormat="1" ht="16.5" thickBot="1">
      <c r="A8" s="70" t="s">
        <v>817</v>
      </c>
    </row>
    <row r="9" spans="1:3" ht="15.75">
      <c r="A9" s="26" t="s">
        <v>814</v>
      </c>
    </row>
    <row r="10" spans="1:3" ht="15.75">
      <c r="A10" s="26" t="s">
        <v>371</v>
      </c>
    </row>
    <row r="11" spans="1:3" ht="16.5" thickBot="1">
      <c r="A11" s="26" t="s">
        <v>761</v>
      </c>
    </row>
    <row r="12" spans="1:3" s="24" customFormat="1" ht="16.5" thickBot="1">
      <c r="A12" s="70" t="s">
        <v>815</v>
      </c>
    </row>
    <row r="13" spans="1:3" ht="15.75">
      <c r="A13" s="26" t="s">
        <v>750</v>
      </c>
    </row>
    <row r="14" spans="1:3" ht="15.75">
      <c r="A14" s="27" t="s">
        <v>751</v>
      </c>
    </row>
    <row r="15" spans="1:3" ht="15.75">
      <c r="A15" s="27" t="s">
        <v>752</v>
      </c>
    </row>
    <row r="16" spans="1:3" ht="15.75">
      <c r="A16" s="27" t="s">
        <v>753</v>
      </c>
    </row>
    <row r="17" spans="1:1" ht="15.75">
      <c r="A17" s="27" t="s">
        <v>754</v>
      </c>
    </row>
    <row r="18" spans="1:1" ht="15.75">
      <c r="A18" s="27" t="s">
        <v>755</v>
      </c>
    </row>
    <row r="19" spans="1:1" ht="15.75">
      <c r="A19" s="27" t="s">
        <v>760</v>
      </c>
    </row>
    <row r="20" spans="1:1" ht="15.75">
      <c r="A20" s="27" t="s">
        <v>756</v>
      </c>
    </row>
    <row r="21" spans="1:1" s="24" customFormat="1" ht="15.75">
      <c r="A21" s="71" t="s">
        <v>828</v>
      </c>
    </row>
    <row r="22" spans="1:1" s="24" customFormat="1" ht="15.75">
      <c r="A22" s="27" t="s">
        <v>757</v>
      </c>
    </row>
    <row r="23" spans="1:1" s="24" customFormat="1" ht="15.75">
      <c r="A23" s="27" t="s">
        <v>758</v>
      </c>
    </row>
    <row r="24" spans="1:1" s="24" customFormat="1" ht="15.75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6C0000"/>
  </sheetPr>
  <dimension ref="A1:C378"/>
  <sheetViews>
    <sheetView workbookViewId="0">
      <selection activeCell="A8" sqref="A8"/>
    </sheetView>
  </sheetViews>
  <sheetFormatPr baseColWidth="10" defaultColWidth="11.42578125" defaultRowHeight="15"/>
  <cols>
    <col min="1" max="1" width="7.85546875" style="23" customWidth="1"/>
    <col min="2" max="2" width="122.85546875" style="17" bestFit="1" customWidth="1"/>
    <col min="3" max="16384" width="11.42578125" style="17"/>
  </cols>
  <sheetData>
    <row r="1" spans="1:3" s="34" customFormat="1" ht="16.5">
      <c r="A1" s="35"/>
      <c r="B1" s="36" t="s">
        <v>822</v>
      </c>
    </row>
    <row r="2" spans="1:3" s="34" customFormat="1" ht="16.5">
      <c r="A2" s="35"/>
    </row>
    <row r="3" spans="1:3" s="34" customFormat="1" ht="16.5">
      <c r="A3" s="493" t="s">
        <v>786</v>
      </c>
      <c r="B3" s="493"/>
      <c r="C3" s="41"/>
    </row>
    <row r="4" spans="1:3" s="34" customFormat="1" ht="16.5">
      <c r="A4" s="493" t="s">
        <v>787</v>
      </c>
      <c r="B4" s="493"/>
      <c r="C4" s="41"/>
    </row>
    <row r="5" spans="1:3" s="34" customFormat="1" ht="16.5">
      <c r="A5" s="35"/>
      <c r="B5" s="35"/>
      <c r="C5" s="35"/>
    </row>
    <row r="6" spans="1:3" s="34" customFormat="1" ht="16.5">
      <c r="A6" s="494" t="s">
        <v>827</v>
      </c>
      <c r="B6" s="494"/>
      <c r="C6" s="42"/>
    </row>
    <row r="7" spans="1:3" s="34" customFormat="1" ht="16.5">
      <c r="A7" s="43"/>
      <c r="B7" s="43"/>
      <c r="C7" s="42"/>
    </row>
    <row r="8" spans="1:3" s="18" customFormat="1" ht="15.75">
      <c r="A8" s="75" t="s">
        <v>190</v>
      </c>
      <c r="B8" s="72" t="s">
        <v>826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0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0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0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0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0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0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0" t="s">
        <v>482</v>
      </c>
    </row>
    <row r="111" spans="1:2">
      <c r="A111" s="19">
        <v>3311</v>
      </c>
      <c r="B111" s="20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0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0" t="s">
        <v>515</v>
      </c>
    </row>
    <row r="144" spans="1:2">
      <c r="A144" s="19">
        <v>3661</v>
      </c>
      <c r="B144" s="20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54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0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57">
        <v>4421</v>
      </c>
      <c r="B208" s="58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0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 xr:uid="{00000000-0009-0000-0000-00000C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6C0000"/>
  </sheetPr>
  <dimension ref="A1:C13"/>
  <sheetViews>
    <sheetView workbookViewId="0">
      <selection activeCell="A8" sqref="A8:B8"/>
    </sheetView>
  </sheetViews>
  <sheetFormatPr baseColWidth="10" defaultColWidth="11.42578125" defaultRowHeight="15"/>
  <cols>
    <col min="1" max="1" width="11.42578125" style="1"/>
    <col min="2" max="2" width="57.5703125" style="1" bestFit="1" customWidth="1"/>
    <col min="3" max="16384" width="11.42578125" style="1"/>
  </cols>
  <sheetData>
    <row r="1" spans="1:3" s="34" customFormat="1" ht="16.5">
      <c r="A1" s="35"/>
      <c r="B1" s="36" t="s">
        <v>825</v>
      </c>
    </row>
    <row r="2" spans="1:3" s="34" customFormat="1" ht="16.5">
      <c r="A2" s="35"/>
    </row>
    <row r="3" spans="1:3" s="34" customFormat="1" ht="16.5">
      <c r="A3" s="493" t="s">
        <v>786</v>
      </c>
      <c r="B3" s="493"/>
      <c r="C3" s="41"/>
    </row>
    <row r="4" spans="1:3" s="34" customFormat="1" ht="16.5">
      <c r="A4" s="493" t="s">
        <v>787</v>
      </c>
      <c r="B4" s="493"/>
      <c r="C4" s="41"/>
    </row>
    <row r="5" spans="1:3" s="34" customFormat="1" ht="16.5">
      <c r="A5" s="35"/>
      <c r="B5" s="35"/>
      <c r="C5" s="35"/>
    </row>
    <row r="6" spans="1:3" s="34" customFormat="1" ht="16.5">
      <c r="A6" s="494" t="s">
        <v>823</v>
      </c>
      <c r="B6" s="494"/>
      <c r="C6" s="42"/>
    </row>
    <row r="8" spans="1:3" ht="31.5" customHeight="1">
      <c r="A8" s="73" t="s">
        <v>190</v>
      </c>
      <c r="B8" s="73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6C0000"/>
  </sheetPr>
  <dimension ref="A1:D9"/>
  <sheetViews>
    <sheetView zoomScaleNormal="100" zoomScalePageLayoutView="150" workbookViewId="0">
      <selection activeCell="D11" sqref="D11"/>
    </sheetView>
  </sheetViews>
  <sheetFormatPr baseColWidth="10" defaultColWidth="8.85546875" defaultRowHeight="30.75" customHeight="1"/>
  <cols>
    <col min="1" max="1" width="13.140625" style="8" customWidth="1"/>
    <col min="2" max="2" width="34.140625" style="11" customWidth="1"/>
    <col min="3" max="16384" width="8.85546875" style="3"/>
  </cols>
  <sheetData>
    <row r="1" spans="1:4" s="34" customFormat="1" ht="16.5">
      <c r="A1" s="35"/>
      <c r="B1" s="36" t="s">
        <v>829</v>
      </c>
    </row>
    <row r="2" spans="1:4" s="34" customFormat="1" ht="16.5">
      <c r="A2" s="35"/>
    </row>
    <row r="3" spans="1:4" s="34" customFormat="1" ht="16.5">
      <c r="A3" s="493" t="s">
        <v>786</v>
      </c>
      <c r="B3" s="493"/>
      <c r="C3" s="41"/>
    </row>
    <row r="4" spans="1:4" s="34" customFormat="1" ht="16.5">
      <c r="A4" s="493" t="s">
        <v>787</v>
      </c>
      <c r="B4" s="493"/>
      <c r="C4" s="41"/>
    </row>
    <row r="5" spans="1:4" s="34" customFormat="1" ht="16.5">
      <c r="A5" s="35"/>
      <c r="B5" s="35"/>
      <c r="C5" s="35"/>
    </row>
    <row r="6" spans="1:4" s="34" customFormat="1" ht="16.5">
      <c r="A6" s="494" t="s">
        <v>823</v>
      </c>
      <c r="B6" s="494"/>
      <c r="C6" s="42"/>
    </row>
    <row r="7" spans="1:4" s="1" customFormat="1" ht="15"/>
    <row r="8" spans="1:4" s="8" customFormat="1" ht="30.75" customHeight="1">
      <c r="A8" s="74" t="s">
        <v>190</v>
      </c>
      <c r="B8" s="75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M21" sqref="M21"/>
    </sheetView>
  </sheetViews>
  <sheetFormatPr baseColWidth="10" defaultColWidth="10.71093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19</vt:i4>
      </vt:variant>
    </vt:vector>
  </HeadingPairs>
  <TitlesOfParts>
    <vt:vector size="35" baseType="lpstr">
      <vt:lpstr>ÁRBOL DE PROBLEMAS</vt:lpstr>
      <vt:lpstr>ÁRBOL DE OBJETIVOS</vt:lpstr>
      <vt:lpstr>RESUMEN NARRATIVO </vt:lpstr>
      <vt:lpstr>MIR</vt:lpstr>
      <vt:lpstr>FICHA TECNICA DE INDICADORES</vt:lpstr>
      <vt:lpstr>CLAVE PRESUPUESTARIA </vt:lpstr>
      <vt:lpstr>POA 2025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Hoja1</vt:lpstr>
      <vt:lpstr>admtvo2016</vt:lpstr>
      <vt:lpstr>ADMINISTRATIVO!Área_de_impresión</vt:lpstr>
      <vt:lpstr>'FICHA TECNICA DE INDICADORES'!Área_de_impresión</vt:lpstr>
      <vt:lpstr>'FONDO FINANCIAMIENTO'!Área_de_impresión</vt:lpstr>
      <vt:lpstr>'FUENTE FINANCIAMIENTO'!Área_de_impresión</vt:lpstr>
      <vt:lpstr>FUNCIONAL!Área_de_impresión</vt:lpstr>
      <vt:lpstr>MIR!Área_de_impresión</vt:lpstr>
      <vt:lpstr>'OBJETO GASTO'!Área_de_impresión</vt:lpstr>
      <vt:lpstr>'POA 2025'!Área_de_impresión</vt:lpstr>
      <vt:lpstr>PROGRAMÁTICO!Área_de_impresión</vt:lpstr>
      <vt:lpstr>'REGIÓN GEOGRÁFICA 2024'!Área_de_impresión</vt:lpstr>
      <vt:lpstr>'TIPO DE GASTO'!Área_de_impresión</vt:lpstr>
      <vt:lpstr>COG</vt:lpstr>
      <vt:lpstr>funcional</vt:lpstr>
      <vt:lpstr>ADMINISTRATIVO!Títulos_a_imprimir</vt:lpstr>
      <vt:lpstr>'CLAVE PRESUPUESTARIA '!Títulos_a_imprimir</vt:lpstr>
      <vt:lpstr>FUNCIONAL!Títulos_a_imprimir</vt:lpstr>
      <vt:lpstr>'OBJETO GASTO'!Títulos_a_imprimir</vt:lpstr>
      <vt:lpstr>'POA 2025'!Títulos_a_imprimir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Areli</cp:lastModifiedBy>
  <cp:lastPrinted>2025-04-10T19:15:55Z</cp:lastPrinted>
  <dcterms:created xsi:type="dcterms:W3CDTF">2016-09-28T17:12:24Z</dcterms:created>
  <dcterms:modified xsi:type="dcterms:W3CDTF">2025-04-10T19:18:43Z</dcterms:modified>
</cp:coreProperties>
</file>